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527"/>
  <workbookPr defaultThemeVersion="124226"/>
  <mc:AlternateContent xmlns:mc="http://schemas.openxmlformats.org/markup-compatibility/2006">
    <mc:Choice Requires="x15">
      <x15ac:absPath xmlns:x15ac="http://schemas.microsoft.com/office/spreadsheetml/2010/11/ac" url="C:\Users\deadl\Desktop\Паспорта 2023\"/>
    </mc:Choice>
  </mc:AlternateContent>
  <xr:revisionPtr revIDLastSave="0" documentId="13_ncr:1_{AD9C6574-6BDD-44B2-A5B7-ACC144924805}" xr6:coauthVersionLast="45" xr6:coauthVersionMax="45" xr10:uidLastSave="{00000000-0000-0000-0000-000000000000}"/>
  <bookViews>
    <workbookView xWindow="-120" yWindow="-120" windowWidth="29040" windowHeight="15720" tabRatio="859" firstSheet="3" activeTab="9" xr2:uid="{00000000-000D-0000-FFFF-FFFF00000000}"/>
  </bookViews>
  <sheets>
    <sheet name="1. паспорт местоположение" sheetId="31" r:id="rId1"/>
    <sheet name="2. паспорт  ТП" sheetId="32" r:id="rId2"/>
    <sheet name="3.1. паспорт Техсостояние ПС" sheetId="33" r:id="rId3"/>
    <sheet name="3.2 паспорт Техсостояние ЛЭП" sheetId="34" r:id="rId4"/>
    <sheet name="3.3 паспорт описание" sheetId="35" r:id="rId5"/>
    <sheet name="3.4. Паспорт надежность" sheetId="36" r:id="rId6"/>
    <sheet name="4. паспортбюджет" sheetId="10" r:id="rId7"/>
    <sheet name="5. анализ эконом эфф " sheetId="39" r:id="rId8"/>
    <sheet name="6.1. Паспорт сетевой график" sheetId="30" r:id="rId9"/>
    <sheet name="6.2. Паспорт фин осв ввод" sheetId="15" r:id="rId10"/>
    <sheet name="7. Паспорт отчет о закупке" sheetId="5" r:id="rId11"/>
    <sheet name="8. Общие сведения" sheetId="22" r:id="rId12"/>
  </sheets>
  <definedNames>
    <definedName name="Z_2BB4BBFC_62E9_4130_94F7_CBE7B9A6E827_.wvu.Cols" localSheetId="8" hidden="1">'6.1. Паспорт сетевой график'!$E:$F,'6.1. Паспорт сетевой график'!$HV:$HW,'6.1. Паспорт сетевой график'!$RR:$RS,'6.1. Паспорт сетевой график'!$ABN:$ABO,'6.1. Паспорт сетевой график'!$ALJ:$ALK,'6.1. Паспорт сетевой график'!$AVF:$AVG,'6.1. Паспорт сетевой график'!$BFB:$BFC,'6.1. Паспорт сетевой график'!$BOX:$BOY,'6.1. Паспорт сетевой график'!$BYT:$BYU,'6.1. Паспорт сетевой график'!$CIP:$CIQ,'6.1. Паспорт сетевой график'!$CSL:$CSM,'6.1. Паспорт сетевой график'!$DCH:$DCI,'6.1. Паспорт сетевой график'!$DMD:$DME,'6.1. Паспорт сетевой график'!$DVZ:$DWA,'6.1. Паспорт сетевой график'!$EFV:$EFW,'6.1. Паспорт сетевой график'!$EPR:$EPS,'6.1. Паспорт сетевой график'!$EZN:$EZO,'6.1. Паспорт сетевой график'!$FJJ:$FJK,'6.1. Паспорт сетевой график'!$FTF:$FTG,'6.1. Паспорт сетевой график'!$GDB:$GDC,'6.1. Паспорт сетевой график'!$GMX:$GMY,'6.1. Паспорт сетевой график'!$GWT:$GWU,'6.1. Паспорт сетевой график'!$HGP:$HGQ,'6.1. Паспорт сетевой график'!$HQL:$HQM,'6.1. Паспорт сетевой график'!$IAH:$IAI,'6.1. Паспорт сетевой график'!$IKD:$IKE,'6.1. Паспорт сетевой график'!$ITZ:$IUA,'6.1. Паспорт сетевой график'!$JDV:$JDW,'6.1. Паспорт сетевой график'!$JNR:$JNS,'6.1. Паспорт сетевой график'!$JXN:$JXO,'6.1. Паспорт сетевой график'!$KHJ:$KHK,'6.1. Паспорт сетевой график'!$KRF:$KRG,'6.1. Паспорт сетевой график'!$LBB:$LBC,'6.1. Паспорт сетевой график'!$LKX:$LKY,'6.1. Паспорт сетевой график'!$LUT:$LUU,'6.1. Паспорт сетевой график'!$MEP:$MEQ,'6.1. Паспорт сетевой график'!$MOL:$MOM,'6.1. Паспорт сетевой график'!$MYH:$MYI,'6.1. Паспорт сетевой график'!$NID:$NIE,'6.1. Паспорт сетевой график'!$NRZ:$NSA,'6.1. Паспорт сетевой график'!$OBV:$OBW,'6.1. Паспорт сетевой график'!$OLR:$OLS,'6.1. Паспорт сетевой график'!$OVN:$OVO,'6.1. Паспорт сетевой график'!$PFJ:$PFK,'6.1. Паспорт сетевой график'!$PPF:$PPG,'6.1. Паспорт сетевой график'!$PZB:$PZC,'6.1. Паспорт сетевой график'!$QIX:$QIY,'6.1. Паспорт сетевой график'!$QST:$QSU,'6.1. Паспорт сетевой график'!$RCP:$RCQ,'6.1. Паспорт сетевой график'!$RML:$RMM,'6.1. Паспорт сетевой график'!$RWH:$RWI,'6.1. Паспорт сетевой график'!$SGD:$SGE,'6.1. Паспорт сетевой график'!$SPZ:$SQA,'6.1. Паспорт сетевой график'!$SZV:$SZW,'6.1. Паспорт сетевой график'!$TJR:$TJS,'6.1. Паспорт сетевой график'!$TTN:$TTO,'6.1. Паспорт сетевой график'!$UDJ:$UDK,'6.1. Паспорт сетевой график'!$UNF:$UNG,'6.1. Паспорт сетевой график'!$UXB:$UXC,'6.1. Паспорт сетевой график'!$VGX:$VGY,'6.1. Паспорт сетевой график'!$VQT:$VQU,'6.1. Паспорт сетевой график'!$WAP:$WAQ,'6.1. Паспорт сетевой график'!$WKL:$WKM,'6.1. Паспорт сетевой график'!$WUH:$WUI</definedName>
    <definedName name="Z_2BB4BBFC_62E9_4130_94F7_CBE7B9A6E827_.wvu.PrintArea" localSheetId="0" hidden="1">'1. паспорт местоположение'!$A$1:$C$46</definedName>
    <definedName name="Z_2BB4BBFC_62E9_4130_94F7_CBE7B9A6E827_.wvu.PrintArea" localSheetId="1" hidden="1">'2. паспорт  ТП'!$A$1:$S$23</definedName>
    <definedName name="Z_2BB4BBFC_62E9_4130_94F7_CBE7B9A6E827_.wvu.PrintArea" localSheetId="2" hidden="1">'3.1. паспорт Техсостояние ПС'!$A$2:$T$42</definedName>
    <definedName name="Z_2BB4BBFC_62E9_4130_94F7_CBE7B9A6E827_.wvu.PrintArea" localSheetId="3" hidden="1">'3.2 паспорт Техсостояние ЛЭП'!$A$1:$AA$25</definedName>
    <definedName name="Z_2BB4BBFC_62E9_4130_94F7_CBE7B9A6E827_.wvu.PrintArea" localSheetId="4" hidden="1">'3.3 паспорт описание'!$A$1:$C$30</definedName>
    <definedName name="Z_2BB4BBFC_62E9_4130_94F7_CBE7B9A6E827_.wvu.PrintArea" localSheetId="5" hidden="1">'3.4. Паспорт надежность'!$A$1:$Z$26</definedName>
    <definedName name="Z_2BB4BBFC_62E9_4130_94F7_CBE7B9A6E827_.wvu.PrintArea" localSheetId="8" hidden="1">'6.1. Паспорт сетевой график'!$A$1:$L$54</definedName>
    <definedName name="Z_2BB4BBFC_62E9_4130_94F7_CBE7B9A6E827_.wvu.PrintTitles" localSheetId="0" hidden="1">'1. паспорт местоположение'!$21:$21</definedName>
    <definedName name="Z_2BB4BBFC_62E9_4130_94F7_CBE7B9A6E827_.wvu.PrintTitles" localSheetId="1" hidden="1">'2. паспорт  ТП'!$21:$21</definedName>
    <definedName name="Z_2BB4BBFC_62E9_4130_94F7_CBE7B9A6E827_.wvu.PrintTitles" localSheetId="4" hidden="1">'3.3 паспорт описание'!$21:$21</definedName>
    <definedName name="Z_B0D8A5F0_2358_4DF6_9EC0_C9B1B7D8E3C3_.wvu.Cols" localSheetId="8" hidden="1">'6.1. Паспорт сетевой график'!$E:$F,'6.1. Паспорт сетевой график'!$HV:$HW,'6.1. Паспорт сетевой график'!$RR:$RS,'6.1. Паспорт сетевой график'!$ABN:$ABO,'6.1. Паспорт сетевой график'!$ALJ:$ALK,'6.1. Паспорт сетевой график'!$AVF:$AVG,'6.1. Паспорт сетевой график'!$BFB:$BFC,'6.1. Паспорт сетевой график'!$BOX:$BOY,'6.1. Паспорт сетевой график'!$BYT:$BYU,'6.1. Паспорт сетевой график'!$CIP:$CIQ,'6.1. Паспорт сетевой график'!$CSL:$CSM,'6.1. Паспорт сетевой график'!$DCH:$DCI,'6.1. Паспорт сетевой график'!$DMD:$DME,'6.1. Паспорт сетевой график'!$DVZ:$DWA,'6.1. Паспорт сетевой график'!$EFV:$EFW,'6.1. Паспорт сетевой график'!$EPR:$EPS,'6.1. Паспорт сетевой график'!$EZN:$EZO,'6.1. Паспорт сетевой график'!$FJJ:$FJK,'6.1. Паспорт сетевой график'!$FTF:$FTG,'6.1. Паспорт сетевой график'!$GDB:$GDC,'6.1. Паспорт сетевой график'!$GMX:$GMY,'6.1. Паспорт сетевой график'!$GWT:$GWU,'6.1. Паспорт сетевой график'!$HGP:$HGQ,'6.1. Паспорт сетевой график'!$HQL:$HQM,'6.1. Паспорт сетевой график'!$IAH:$IAI,'6.1. Паспорт сетевой график'!$IKD:$IKE,'6.1. Паспорт сетевой график'!$ITZ:$IUA,'6.1. Паспорт сетевой график'!$JDV:$JDW,'6.1. Паспорт сетевой график'!$JNR:$JNS,'6.1. Паспорт сетевой график'!$JXN:$JXO,'6.1. Паспорт сетевой график'!$KHJ:$KHK,'6.1. Паспорт сетевой график'!$KRF:$KRG,'6.1. Паспорт сетевой график'!$LBB:$LBC,'6.1. Паспорт сетевой график'!$LKX:$LKY,'6.1. Паспорт сетевой график'!$LUT:$LUU,'6.1. Паспорт сетевой график'!$MEP:$MEQ,'6.1. Паспорт сетевой график'!$MOL:$MOM,'6.1. Паспорт сетевой график'!$MYH:$MYI,'6.1. Паспорт сетевой график'!$NID:$NIE,'6.1. Паспорт сетевой график'!$NRZ:$NSA,'6.1. Паспорт сетевой график'!$OBV:$OBW,'6.1. Паспорт сетевой график'!$OLR:$OLS,'6.1. Паспорт сетевой график'!$OVN:$OVO,'6.1. Паспорт сетевой график'!$PFJ:$PFK,'6.1. Паспорт сетевой график'!$PPF:$PPG,'6.1. Паспорт сетевой график'!$PZB:$PZC,'6.1. Паспорт сетевой график'!$QIX:$QIY,'6.1. Паспорт сетевой график'!$QST:$QSU,'6.1. Паспорт сетевой график'!$RCP:$RCQ,'6.1. Паспорт сетевой график'!$RML:$RMM,'6.1. Паспорт сетевой график'!$RWH:$RWI,'6.1. Паспорт сетевой график'!$SGD:$SGE,'6.1. Паспорт сетевой график'!$SPZ:$SQA,'6.1. Паспорт сетевой график'!$SZV:$SZW,'6.1. Паспорт сетевой график'!$TJR:$TJS,'6.1. Паспорт сетевой график'!$TTN:$TTO,'6.1. Паспорт сетевой график'!$UDJ:$UDK,'6.1. Паспорт сетевой график'!$UNF:$UNG,'6.1. Паспорт сетевой график'!$UXB:$UXC,'6.1. Паспорт сетевой график'!$VGX:$VGY,'6.1. Паспорт сетевой график'!$VQT:$VQU,'6.1. Паспорт сетевой график'!$WAP:$WAQ,'6.1. Паспорт сетевой график'!$WKL:$WKM,'6.1. Паспорт сетевой график'!$WUH:$WUI</definedName>
    <definedName name="Z_B0D8A5F0_2358_4DF6_9EC0_C9B1B7D8E3C3_.wvu.PrintArea" localSheetId="0" hidden="1">'1. паспорт местоположение'!$A$1:$C$46</definedName>
    <definedName name="Z_B0D8A5F0_2358_4DF6_9EC0_C9B1B7D8E3C3_.wvu.PrintArea" localSheetId="1" hidden="1">'2. паспорт  ТП'!$A$1:$S$23</definedName>
    <definedName name="Z_B0D8A5F0_2358_4DF6_9EC0_C9B1B7D8E3C3_.wvu.PrintArea" localSheetId="2" hidden="1">'3.1. паспорт Техсостояние ПС'!$A$2:$T$42</definedName>
    <definedName name="Z_B0D8A5F0_2358_4DF6_9EC0_C9B1B7D8E3C3_.wvu.PrintArea" localSheetId="3" hidden="1">'3.2 паспорт Техсостояние ЛЭП'!$A$1:$AA$25</definedName>
    <definedName name="Z_B0D8A5F0_2358_4DF6_9EC0_C9B1B7D8E3C3_.wvu.PrintArea" localSheetId="4" hidden="1">'3.3 паспорт описание'!$A$1:$C$30</definedName>
    <definedName name="Z_B0D8A5F0_2358_4DF6_9EC0_C9B1B7D8E3C3_.wvu.PrintArea" localSheetId="5" hidden="1">'3.4. Паспорт надежность'!$A$1:$Z$26</definedName>
    <definedName name="Z_B0D8A5F0_2358_4DF6_9EC0_C9B1B7D8E3C3_.wvu.PrintArea" localSheetId="8" hidden="1">'6.1. Паспорт сетевой график'!$A$1:$L$54</definedName>
    <definedName name="Z_B0D8A5F0_2358_4DF6_9EC0_C9B1B7D8E3C3_.wvu.PrintTitles" localSheetId="0" hidden="1">'1. паспорт местоположение'!$21:$21</definedName>
    <definedName name="Z_B0D8A5F0_2358_4DF6_9EC0_C9B1B7D8E3C3_.wvu.PrintTitles" localSheetId="1" hidden="1">'2. паспорт  ТП'!$21:$21</definedName>
    <definedName name="Z_B0D8A5F0_2358_4DF6_9EC0_C9B1B7D8E3C3_.wvu.PrintTitles" localSheetId="4" hidden="1">'3.3 паспорт описание'!$21:$21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местоположение'!$A$1:$C$46</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ввод'!$A$1:$AB$64</definedName>
  </definedNames>
  <calcPr calcId="191029" refMode="R1C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A5" i="22" l="1"/>
  <c r="A5" i="5"/>
  <c r="A4" i="15"/>
  <c r="A5" i="30"/>
  <c r="A4" i="39"/>
  <c r="A5" i="10"/>
  <c r="A4" i="36"/>
  <c r="A5" i="35"/>
  <c r="A5" i="34"/>
  <c r="A6" i="33"/>
  <c r="A4" i="32"/>
  <c r="W52" i="15" l="1"/>
  <c r="S52" i="15"/>
  <c r="O52" i="15"/>
  <c r="W32" i="15"/>
  <c r="S32" i="15"/>
  <c r="A8" i="39" l="1"/>
  <c r="A12" i="22" s="1"/>
  <c r="A12" i="10"/>
  <c r="A11" i="36"/>
  <c r="A12" i="35"/>
  <c r="A12" i="34"/>
  <c r="A13" i="33"/>
  <c r="A7" i="32"/>
  <c r="A12" i="30" l="1"/>
  <c r="A12" i="5"/>
  <c r="A11" i="15"/>
  <c r="L41" i="30"/>
  <c r="L42" i="30" s="1"/>
  <c r="K41" i="30"/>
  <c r="K42" i="30" s="1"/>
  <c r="O30" i="15" l="1"/>
  <c r="S30" i="15" l="1"/>
  <c r="C30" i="15"/>
  <c r="A8" i="36"/>
  <c r="A9" i="10" s="1"/>
  <c r="W30" i="15" l="1"/>
  <c r="A8" i="32"/>
  <c r="A10" i="33" s="1"/>
  <c r="V84" i="39" l="1"/>
  <c r="V80" i="39"/>
  <c r="G20" i="39" s="1"/>
  <c r="U80" i="39"/>
  <c r="T80" i="39"/>
  <c r="S80" i="39"/>
  <c r="R80" i="39"/>
  <c r="Q80" i="39"/>
  <c r="P80" i="39"/>
  <c r="O80" i="39"/>
  <c r="N80" i="39"/>
  <c r="M80" i="39"/>
  <c r="L80" i="39"/>
  <c r="K80" i="39"/>
  <c r="J80" i="39"/>
  <c r="I80" i="39"/>
  <c r="H80" i="39"/>
  <c r="G80" i="39"/>
  <c r="F80" i="39"/>
  <c r="E80" i="39"/>
  <c r="D80" i="39"/>
  <c r="C80" i="39"/>
  <c r="B80" i="39"/>
  <c r="B74" i="39"/>
  <c r="V69" i="39"/>
  <c r="U69" i="39"/>
  <c r="T69" i="39"/>
  <c r="S69" i="39"/>
  <c r="R69" i="39"/>
  <c r="Q69" i="39"/>
  <c r="P69" i="39"/>
  <c r="O69" i="39"/>
  <c r="N69" i="39"/>
  <c r="M69" i="39"/>
  <c r="L69" i="39"/>
  <c r="K69" i="39"/>
  <c r="J69" i="39"/>
  <c r="I69" i="39"/>
  <c r="H69" i="39"/>
  <c r="G69" i="39"/>
  <c r="F69" i="39"/>
  <c r="E69" i="39"/>
  <c r="D69" i="39"/>
  <c r="C69" i="39"/>
  <c r="B69" i="39"/>
  <c r="C67" i="39"/>
  <c r="D67" i="39" s="1"/>
  <c r="E67" i="39" s="1"/>
  <c r="F67" i="39" s="1"/>
  <c r="G67" i="39" s="1"/>
  <c r="H67" i="39" s="1"/>
  <c r="I67" i="39" s="1"/>
  <c r="J67" i="39" s="1"/>
  <c r="K67" i="39" s="1"/>
  <c r="L67" i="39" s="1"/>
  <c r="M67" i="39" s="1"/>
  <c r="N67" i="39" s="1"/>
  <c r="O67" i="39" s="1"/>
  <c r="P67" i="39" s="1"/>
  <c r="Q67" i="39" s="1"/>
  <c r="R67" i="39" s="1"/>
  <c r="S67" i="39" s="1"/>
  <c r="T67" i="39" s="1"/>
  <c r="U67" i="39" s="1"/>
  <c r="V67" i="39" s="1"/>
  <c r="B60" i="39"/>
  <c r="C60" i="39" s="1"/>
  <c r="D60" i="39" s="1"/>
  <c r="E60" i="39" s="1"/>
  <c r="F60" i="39" s="1"/>
  <c r="G60" i="39" s="1"/>
  <c r="H60" i="39" s="1"/>
  <c r="I60" i="39" s="1"/>
  <c r="J60" i="39" s="1"/>
  <c r="K60" i="39" s="1"/>
  <c r="L60" i="39" s="1"/>
  <c r="M60" i="39" s="1"/>
  <c r="N60" i="39" s="1"/>
  <c r="O60" i="39" s="1"/>
  <c r="P60" i="39" s="1"/>
  <c r="Q60" i="39" s="1"/>
  <c r="R60" i="39" s="1"/>
  <c r="S60" i="39" s="1"/>
  <c r="T60" i="39" s="1"/>
  <c r="U60" i="39" s="1"/>
  <c r="V60" i="39" s="1"/>
  <c r="A53" i="39"/>
  <c r="V49" i="39"/>
  <c r="U49" i="39"/>
  <c r="T49" i="39"/>
  <c r="S49" i="39"/>
  <c r="R49" i="39"/>
  <c r="Q49" i="39"/>
  <c r="P49" i="39"/>
  <c r="O49" i="39"/>
  <c r="N49" i="39"/>
  <c r="M49" i="39"/>
  <c r="L49" i="39"/>
  <c r="K49" i="39"/>
  <c r="J49" i="39"/>
  <c r="I49" i="39"/>
  <c r="H49" i="39"/>
  <c r="G49" i="39"/>
  <c r="F49" i="39"/>
  <c r="E49" i="39"/>
  <c r="D49" i="39"/>
  <c r="C49" i="39"/>
  <c r="B49" i="39"/>
  <c r="F48" i="39"/>
  <c r="G48" i="39" s="1"/>
  <c r="H48" i="39" s="1"/>
  <c r="I48" i="39" s="1"/>
  <c r="J48" i="39" s="1"/>
  <c r="K48" i="39" s="1"/>
  <c r="L48" i="39" s="1"/>
  <c r="M48" i="39" s="1"/>
  <c r="N48" i="39" s="1"/>
  <c r="O48" i="39" s="1"/>
  <c r="P48" i="39" s="1"/>
  <c r="Q48" i="39" s="1"/>
  <c r="R48" i="39" s="1"/>
  <c r="S48" i="39" s="1"/>
  <c r="T48" i="39" s="1"/>
  <c r="U48" i="39" s="1"/>
  <c r="V48" i="39" s="1"/>
  <c r="B44" i="39"/>
  <c r="F42" i="39"/>
  <c r="G42" i="39" s="1"/>
  <c r="H42" i="39" s="1"/>
  <c r="I42" i="39" s="1"/>
  <c r="J42" i="39" s="1"/>
  <c r="K42" i="39" s="1"/>
  <c r="L42" i="39" s="1"/>
  <c r="M42" i="39" s="1"/>
  <c r="N42" i="39" s="1"/>
  <c r="O42" i="39" s="1"/>
  <c r="P42" i="39" s="1"/>
  <c r="Q42" i="39" s="1"/>
  <c r="R42" i="39" s="1"/>
  <c r="S42" i="39" s="1"/>
  <c r="T42" i="39" s="1"/>
  <c r="U42" i="39" s="1"/>
  <c r="V42" i="39" s="1"/>
  <c r="B39" i="39"/>
  <c r="B54" i="39" s="1"/>
  <c r="C37" i="39"/>
  <c r="D37" i="39" s="1"/>
  <c r="D73" i="39" l="1"/>
  <c r="H73" i="39"/>
  <c r="L73" i="39"/>
  <c r="P73" i="39"/>
  <c r="T73" i="39"/>
  <c r="B45" i="39"/>
  <c r="B46" i="39" s="1"/>
  <c r="B62" i="39" s="1"/>
  <c r="B70" i="39" s="1"/>
  <c r="B73" i="39"/>
  <c r="F73" i="39"/>
  <c r="J73" i="39"/>
  <c r="N73" i="39"/>
  <c r="R73" i="39"/>
  <c r="V73" i="39"/>
  <c r="B55" i="39"/>
  <c r="B50" i="39" s="1"/>
  <c r="B58" i="39" s="1"/>
  <c r="B61" i="39" s="1"/>
  <c r="E37" i="39"/>
  <c r="C73" i="39"/>
  <c r="O73" i="39"/>
  <c r="S73" i="39"/>
  <c r="C39" i="39"/>
  <c r="G73" i="39"/>
  <c r="K73" i="39"/>
  <c r="E73" i="39"/>
  <c r="I73" i="39"/>
  <c r="M73" i="39"/>
  <c r="Q73" i="39"/>
  <c r="U73" i="39"/>
  <c r="A6" i="39"/>
  <c r="A9" i="30" s="1"/>
  <c r="A8" i="15" s="1"/>
  <c r="A9" i="5" s="1"/>
  <c r="A9" i="22" s="1"/>
  <c r="C43" i="39" l="1"/>
  <c r="B68" i="39"/>
  <c r="B63" i="39"/>
  <c r="F37" i="39"/>
  <c r="B75" i="39"/>
  <c r="C55" i="39"/>
  <c r="C54" i="39"/>
  <c r="D39" i="39"/>
  <c r="C45" i="39"/>
  <c r="D43" i="39" s="1"/>
  <c r="B25" i="22"/>
  <c r="C50" i="39" l="1"/>
  <c r="C58" i="39" s="1"/>
  <c r="C61" i="39" s="1"/>
  <c r="D45" i="39"/>
  <c r="E43" i="39" s="1"/>
  <c r="D55" i="39"/>
  <c r="E39" i="39"/>
  <c r="D54" i="39"/>
  <c r="C68" i="39"/>
  <c r="G37" i="39"/>
  <c r="B64" i="39"/>
  <c r="B65" i="39" s="1"/>
  <c r="C75" i="39"/>
  <c r="C46" i="39"/>
  <c r="C62" i="39" s="1"/>
  <c r="C70" i="39" s="1"/>
  <c r="A15" i="22"/>
  <c r="B21" i="22" s="1"/>
  <c r="A15" i="5"/>
  <c r="A15" i="30"/>
  <c r="A14" i="15" s="1"/>
  <c r="A15" i="10"/>
  <c r="A10" i="39" s="1"/>
  <c r="A15" i="35"/>
  <c r="D50" i="39" l="1"/>
  <c r="D58" i="39" s="1"/>
  <c r="D61" i="39" s="1"/>
  <c r="E45" i="39"/>
  <c r="D68" i="39"/>
  <c r="E55" i="39"/>
  <c r="F39" i="39"/>
  <c r="E54" i="39"/>
  <c r="B71" i="39"/>
  <c r="B76" i="39" s="1"/>
  <c r="C63" i="39"/>
  <c r="H37" i="39"/>
  <c r="D75" i="39"/>
  <c r="D46" i="39"/>
  <c r="D62" i="39" s="1"/>
  <c r="D70" i="39" s="1"/>
  <c r="A14" i="36"/>
  <c r="A15" i="34"/>
  <c r="A16" i="33"/>
  <c r="A14" i="32"/>
  <c r="E50" i="39" l="1"/>
  <c r="E58" i="39" s="1"/>
  <c r="E61" i="39" s="1"/>
  <c r="I37" i="39"/>
  <c r="E68" i="39"/>
  <c r="D63" i="39"/>
  <c r="B77" i="39"/>
  <c r="B82" i="39" s="1"/>
  <c r="B81" i="39"/>
  <c r="F55" i="39"/>
  <c r="G39" i="39"/>
  <c r="F54" i="39"/>
  <c r="E75" i="39"/>
  <c r="E46" i="39"/>
  <c r="E62" i="39" s="1"/>
  <c r="E70" i="39" s="1"/>
  <c r="C64" i="39"/>
  <c r="C65" i="39" s="1"/>
  <c r="F43" i="39"/>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45" i="39" l="1"/>
  <c r="G43" i="39" s="1"/>
  <c r="F50" i="39"/>
  <c r="F58" i="39" s="1"/>
  <c r="F61" i="39" s="1"/>
  <c r="J37" i="39"/>
  <c r="C71" i="39"/>
  <c r="C76" i="39" s="1"/>
  <c r="G55" i="39"/>
  <c r="H39" i="39"/>
  <c r="G54" i="39"/>
  <c r="D64" i="39"/>
  <c r="E63" i="39"/>
  <c r="F68" i="39" l="1"/>
  <c r="D65" i="39"/>
  <c r="C81" i="39"/>
  <c r="C77" i="39"/>
  <c r="C82" i="39" s="1"/>
  <c r="H55" i="39"/>
  <c r="I39" i="39"/>
  <c r="H54" i="39"/>
  <c r="D71" i="39"/>
  <c r="D76" i="39" s="1"/>
  <c r="K37" i="39"/>
  <c r="G45" i="39"/>
  <c r="H43" i="39" s="1"/>
  <c r="E64" i="39"/>
  <c r="E65" i="39" s="1"/>
  <c r="G50" i="39"/>
  <c r="G58" i="39" s="1"/>
  <c r="G61" i="39" s="1"/>
  <c r="F75" i="39"/>
  <c r="F46" i="39"/>
  <c r="F62" i="39" s="1"/>
  <c r="F70" i="39" s="1"/>
  <c r="H45" i="39" l="1"/>
  <c r="I43" i="39" s="1"/>
  <c r="G68" i="39"/>
  <c r="G75" i="39"/>
  <c r="G46" i="39"/>
  <c r="G62" i="39" s="1"/>
  <c r="G70" i="39" s="1"/>
  <c r="H50" i="39"/>
  <c r="H58" i="39" s="1"/>
  <c r="H61" i="39" s="1"/>
  <c r="F63" i="39"/>
  <c r="E71" i="39"/>
  <c r="E76" i="39" s="1"/>
  <c r="E77" i="39" s="1"/>
  <c r="L37" i="39"/>
  <c r="I55" i="39"/>
  <c r="J39" i="39"/>
  <c r="I54" i="39"/>
  <c r="I50" i="39" s="1"/>
  <c r="I58" i="39" s="1"/>
  <c r="I61" i="39" s="1"/>
  <c r="D81" i="39"/>
  <c r="D77" i="39"/>
  <c r="D82" i="39" s="1"/>
  <c r="I68" i="39" l="1"/>
  <c r="M37" i="39"/>
  <c r="F64" i="39"/>
  <c r="I45" i="39"/>
  <c r="J43" i="39" s="1"/>
  <c r="J55" i="39"/>
  <c r="K39" i="39"/>
  <c r="J54" i="39"/>
  <c r="E81" i="39"/>
  <c r="H75" i="39"/>
  <c r="H46" i="39"/>
  <c r="H62" i="39" s="1"/>
  <c r="H70" i="39" s="1"/>
  <c r="E82" i="39"/>
  <c r="H63" i="39"/>
  <c r="H68" i="39"/>
  <c r="G63" i="39"/>
  <c r="J50" i="39" l="1"/>
  <c r="J58" i="39" s="1"/>
  <c r="J61" i="39" s="1"/>
  <c r="J68" i="39" s="1"/>
  <c r="H64" i="39"/>
  <c r="H65" i="39" s="1"/>
  <c r="K55" i="39"/>
  <c r="L39" i="39"/>
  <c r="K54" i="39"/>
  <c r="F71" i="39"/>
  <c r="F76" i="39" s="1"/>
  <c r="F65" i="39"/>
  <c r="J45" i="39"/>
  <c r="K43" i="39" s="1"/>
  <c r="G64" i="39"/>
  <c r="G65" i="39" s="1"/>
  <c r="I75" i="39"/>
  <c r="I46" i="39"/>
  <c r="I62" i="39" s="1"/>
  <c r="N37" i="39"/>
  <c r="G71" i="39" l="1"/>
  <c r="G76" i="39" s="1"/>
  <c r="I70" i="39"/>
  <c r="I63" i="39"/>
  <c r="J75" i="39"/>
  <c r="J46" i="39"/>
  <c r="J62" i="39" s="1"/>
  <c r="F77" i="39"/>
  <c r="F82" i="39" s="1"/>
  <c r="G77" i="39"/>
  <c r="F81" i="39"/>
  <c r="G81" i="39"/>
  <c r="K45" i="39"/>
  <c r="L43" i="39" s="1"/>
  <c r="O37" i="39"/>
  <c r="H71" i="39"/>
  <c r="H76" i="39" s="1"/>
  <c r="K50" i="39"/>
  <c r="K58" i="39" s="1"/>
  <c r="K61" i="39" s="1"/>
  <c r="L55" i="39"/>
  <c r="M39" i="39"/>
  <c r="L54" i="39"/>
  <c r="G82" i="39" l="1"/>
  <c r="K75" i="39"/>
  <c r="K46" i="39"/>
  <c r="K62" i="39" s="1"/>
  <c r="K70" i="39" s="1"/>
  <c r="H81" i="39"/>
  <c r="I64" i="39"/>
  <c r="I65" i="39" s="1"/>
  <c r="L50" i="39"/>
  <c r="L58" i="39" s="1"/>
  <c r="L61" i="39" s="1"/>
  <c r="P37" i="39"/>
  <c r="H77" i="39"/>
  <c r="H82" i="39" s="1"/>
  <c r="L45" i="39"/>
  <c r="M43" i="39" s="1"/>
  <c r="M55" i="39"/>
  <c r="N39" i="39"/>
  <c r="M54" i="39"/>
  <c r="K68" i="39"/>
  <c r="J70" i="39"/>
  <c r="J63" i="39"/>
  <c r="K63" i="39" l="1"/>
  <c r="K64" i="39" s="1"/>
  <c r="M45" i="39"/>
  <c r="Q37" i="39"/>
  <c r="I71" i="39"/>
  <c r="I76" i="39" s="1"/>
  <c r="M50" i="39"/>
  <c r="M58" i="39" s="1"/>
  <c r="M61" i="39" s="1"/>
  <c r="L75" i="39"/>
  <c r="L46" i="39"/>
  <c r="L62" i="39" s="1"/>
  <c r="L70" i="39" s="1"/>
  <c r="J64" i="39"/>
  <c r="J65" i="39" s="1"/>
  <c r="N55" i="39"/>
  <c r="O39" i="39"/>
  <c r="N54" i="39"/>
  <c r="N50" i="39" s="1"/>
  <c r="N58" i="39" s="1"/>
  <c r="N61" i="39" s="1"/>
  <c r="L63" i="39"/>
  <c r="L68" i="39"/>
  <c r="K65" i="39" l="1"/>
  <c r="N68" i="39"/>
  <c r="I77" i="39"/>
  <c r="I82" i="39" s="1"/>
  <c r="I81" i="39"/>
  <c r="O55" i="39"/>
  <c r="P39" i="39"/>
  <c r="O54" i="39"/>
  <c r="O50" i="39" s="1"/>
  <c r="O58" i="39" s="1"/>
  <c r="O61" i="39" s="1"/>
  <c r="K71" i="39"/>
  <c r="K76" i="39" s="1"/>
  <c r="R37" i="39"/>
  <c r="M75" i="39"/>
  <c r="M46" i="39"/>
  <c r="M62" i="39" s="1"/>
  <c r="M70" i="39" s="1"/>
  <c r="L64" i="39"/>
  <c r="L65" i="39" s="1"/>
  <c r="J71" i="39"/>
  <c r="J76" i="39" s="1"/>
  <c r="M68" i="39"/>
  <c r="N43" i="39"/>
  <c r="M63" i="39" l="1"/>
  <c r="K77" i="39"/>
  <c r="K81" i="39"/>
  <c r="N45" i="39"/>
  <c r="O43" i="39" s="1"/>
  <c r="S37" i="39"/>
  <c r="O68" i="39"/>
  <c r="J81" i="39"/>
  <c r="J77" i="39"/>
  <c r="J82" i="39" s="1"/>
  <c r="M64" i="39"/>
  <c r="M65" i="39" s="1"/>
  <c r="L71" i="39"/>
  <c r="L76" i="39" s="1"/>
  <c r="P55" i="39"/>
  <c r="Q39" i="39"/>
  <c r="P54" i="39"/>
  <c r="O45" i="39" l="1"/>
  <c r="P43" i="39" s="1"/>
  <c r="L81" i="39"/>
  <c r="L77" i="39"/>
  <c r="L82" i="39" s="1"/>
  <c r="P50" i="39"/>
  <c r="P58" i="39" s="1"/>
  <c r="P61" i="39" s="1"/>
  <c r="M71" i="39"/>
  <c r="M76" i="39" s="1"/>
  <c r="Q55" i="39"/>
  <c r="R39" i="39"/>
  <c r="Q54" i="39"/>
  <c r="Q50" i="39" s="1"/>
  <c r="Q58" i="39" s="1"/>
  <c r="Q61" i="39" s="1"/>
  <c r="N75" i="39"/>
  <c r="N46" i="39"/>
  <c r="N62" i="39" s="1"/>
  <c r="T37" i="39"/>
  <c r="K82" i="39"/>
  <c r="P45" i="39" l="1"/>
  <c r="Q43" i="39" s="1"/>
  <c r="N70" i="39"/>
  <c r="N63" i="39"/>
  <c r="Q68" i="39"/>
  <c r="M77" i="39"/>
  <c r="M82" i="39" s="1"/>
  <c r="M81" i="39"/>
  <c r="U37" i="39"/>
  <c r="S39" i="39"/>
  <c r="R55" i="39"/>
  <c r="R54" i="39"/>
  <c r="P68" i="39"/>
  <c r="O75" i="39"/>
  <c r="O46" i="39"/>
  <c r="O62" i="39" s="1"/>
  <c r="Q45" i="39" l="1"/>
  <c r="N64" i="39"/>
  <c r="N71" i="39" s="1"/>
  <c r="N76" i="39" s="1"/>
  <c r="S55" i="39"/>
  <c r="T39" i="39"/>
  <c r="S54" i="39"/>
  <c r="V37" i="39"/>
  <c r="O70" i="39"/>
  <c r="O63" i="39"/>
  <c r="R50" i="39"/>
  <c r="R58" i="39" s="1"/>
  <c r="R61" i="39" s="1"/>
  <c r="P75" i="39"/>
  <c r="P46" i="39"/>
  <c r="P62" i="39" s="1"/>
  <c r="S50" i="39" l="1"/>
  <c r="S58" i="39" s="1"/>
  <c r="S61" i="39" s="1"/>
  <c r="N81" i="39"/>
  <c r="N77" i="39"/>
  <c r="N82" i="39" s="1"/>
  <c r="T55" i="39"/>
  <c r="U39" i="39"/>
  <c r="T54" i="39"/>
  <c r="N65" i="39"/>
  <c r="R68" i="39"/>
  <c r="Q46" i="39"/>
  <c r="Q62" i="39" s="1"/>
  <c r="Q75" i="39"/>
  <c r="S68" i="39"/>
  <c r="P70" i="39"/>
  <c r="P63" i="39"/>
  <c r="O64" i="39"/>
  <c r="O71" i="39" s="1"/>
  <c r="O76" i="39" s="1"/>
  <c r="R43" i="39"/>
  <c r="R45" i="39" l="1"/>
  <c r="S43" i="39" s="1"/>
  <c r="Q70" i="39"/>
  <c r="Q63" i="39"/>
  <c r="O81" i="39"/>
  <c r="O77" i="39"/>
  <c r="O82" i="39" s="1"/>
  <c r="O65" i="39"/>
  <c r="T50" i="39"/>
  <c r="T58" i="39" s="1"/>
  <c r="T61" i="39" s="1"/>
  <c r="P64" i="39"/>
  <c r="P71" i="39" s="1"/>
  <c r="P76" i="39" s="1"/>
  <c r="U55" i="39"/>
  <c r="V39" i="39"/>
  <c r="U54" i="39"/>
  <c r="U50" i="39" s="1"/>
  <c r="U58" i="39" s="1"/>
  <c r="U61" i="39" s="1"/>
  <c r="P65" i="39" l="1"/>
  <c r="P77" i="39"/>
  <c r="P82" i="39" s="1"/>
  <c r="P81" i="39"/>
  <c r="S45" i="39"/>
  <c r="T43" i="39" s="1"/>
  <c r="V55" i="39"/>
  <c r="V54" i="39"/>
  <c r="U68" i="39"/>
  <c r="T68" i="39"/>
  <c r="Q64" i="39"/>
  <c r="Q71" i="39" s="1"/>
  <c r="Q76" i="39" s="1"/>
  <c r="R75" i="39"/>
  <c r="R46" i="39"/>
  <c r="R62" i="39" s="1"/>
  <c r="V50" i="39" l="1"/>
  <c r="V58" i="39" s="1"/>
  <c r="V61" i="39" s="1"/>
  <c r="V68" i="39" s="1"/>
  <c r="Q65" i="39"/>
  <c r="T45" i="39"/>
  <c r="U43" i="39" s="1"/>
  <c r="R70" i="39"/>
  <c r="R63" i="39"/>
  <c r="Q77" i="39"/>
  <c r="Q82" i="39" s="1"/>
  <c r="Q81" i="39"/>
  <c r="S75" i="39"/>
  <c r="S46" i="39"/>
  <c r="S62" i="39" s="1"/>
  <c r="U45" i="39" l="1"/>
  <c r="V43" i="39" s="1"/>
  <c r="V45" i="39" s="1"/>
  <c r="R64" i="39"/>
  <c r="R71" i="39" s="1"/>
  <c r="R76" i="39" s="1"/>
  <c r="S70" i="39"/>
  <c r="S63" i="39"/>
  <c r="T75" i="39"/>
  <c r="T46" i="39"/>
  <c r="T62" i="39" s="1"/>
  <c r="R65" i="39" l="1"/>
  <c r="R81" i="39"/>
  <c r="R77" i="39"/>
  <c r="R82" i="39" s="1"/>
  <c r="S64" i="39"/>
  <c r="S71" i="39" s="1"/>
  <c r="S76" i="39" s="1"/>
  <c r="T70" i="39"/>
  <c r="T63" i="39"/>
  <c r="U75" i="39"/>
  <c r="U46" i="39"/>
  <c r="U62" i="39" s="1"/>
  <c r="V75" i="39"/>
  <c r="V46" i="39"/>
  <c r="V62" i="39" s="1"/>
  <c r="S81" i="39" l="1"/>
  <c r="S77" i="39"/>
  <c r="S82" i="39" s="1"/>
  <c r="S65" i="39"/>
  <c r="V70" i="39"/>
  <c r="V63" i="39"/>
  <c r="T64" i="39"/>
  <c r="T71" i="39" s="1"/>
  <c r="T76" i="39" s="1"/>
  <c r="U70" i="39"/>
  <c r="U63" i="39"/>
  <c r="T65" i="39" l="1"/>
  <c r="V64" i="39"/>
  <c r="V65" i="39" s="1"/>
  <c r="U64" i="39"/>
  <c r="U71" i="39" s="1"/>
  <c r="U76" i="39" s="1"/>
  <c r="T77" i="39"/>
  <c r="T82" i="39" s="1"/>
  <c r="T81" i="39"/>
  <c r="U65" i="39" l="1"/>
  <c r="U81" i="39"/>
  <c r="U77" i="39"/>
  <c r="U82" i="39" s="1"/>
  <c r="V71" i="39"/>
  <c r="V76" i="39" s="1"/>
  <c r="V81" i="39" l="1"/>
  <c r="V77" i="39"/>
  <c r="V82" i="39" s="1"/>
  <c r="G18" i="39" s="1"/>
</calcChain>
</file>

<file path=xl/sharedStrings.xml><?xml version="1.0" encoding="utf-8"?>
<sst xmlns="http://schemas.openxmlformats.org/spreadsheetml/2006/main" count="1404" uniqueCount="541">
  <si>
    <t>Значение</t>
  </si>
  <si>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</si>
  <si>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</si>
  <si>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</si>
  <si>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</si>
  <si>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</si>
  <si>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</si>
  <si>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</si>
  <si>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</si>
  <si>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</si>
  <si>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</si>
  <si>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</si>
  <si>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</si>
  <si>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</si>
  <si>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</si>
  <si>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</si>
  <si>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</si>
  <si>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</si>
  <si>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</si>
  <si>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</si>
  <si>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</si>
  <si>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</si>
  <si>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</si>
  <si>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</si>
  <si>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</si>
  <si>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</si>
  <si>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</si>
  <si>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</si>
  <si>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</si>
  <si>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</si>
  <si>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</si>
  <si>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</si>
  <si>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</si>
  <si>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</si>
  <si>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</si>
  <si>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</si>
  <si>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</si>
  <si>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</si>
  <si>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</si>
  <si>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</si>
  <si>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</si>
  <si>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</si>
  <si>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</si>
  <si>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</si>
  <si>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</si>
  <si>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</si>
  <si>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</si>
  <si>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</si>
  <si>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</si>
  <si>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</si>
  <si>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</si>
  <si>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</si>
  <si>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</si>
  <si>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</si>
  <si>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</si>
  <si>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</si>
  <si>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</si>
  <si>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</si>
  <si>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</si>
  <si>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</si>
  <si>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</si>
  <si>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</si>
  <si>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</si>
  <si>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</si>
  <si>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</si>
  <si>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</si>
  <si>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</si>
  <si>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</si>
  <si>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</si>
  <si>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</si>
  <si>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</si>
  <si>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</si>
  <si>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</si>
  <si>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</si>
  <si>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</si>
  <si>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</si>
  <si>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</si>
  <si>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</si>
  <si>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</si>
  <si>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</si>
  <si>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</si>
  <si>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</si>
  <si>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</si>
  <si>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</si>
  <si>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</si>
  <si>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</si>
  <si>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</si>
  <si>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</si>
  <si>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</si>
  <si>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</si>
  <si>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</si>
  <si>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</si>
  <si>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</si>
  <si>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</si>
  <si>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</si>
  <si>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</si>
  <si>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</si>
  <si>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</si>
  <si>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</si>
  <si>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</si>
  <si>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</si>
  <si>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</si>
  <si>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</si>
  <si>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</si>
  <si>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</si>
  <si>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</si>
  <si>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</si>
  <si>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</si>
  <si>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</si>
  <si>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</si>
  <si>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</si>
  <si>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</si>
  <si>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</si>
  <si>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</si>
  <si>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</si>
  <si>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</si>
  <si>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</si>
  <si>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</si>
  <si>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</si>
  <si>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</si>
  <si>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</si>
  <si>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</si>
  <si>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</si>
  <si>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</si>
  <si>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</si>
  <si>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</si>
  <si>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</si>
  <si>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</si>
  <si>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</si>
  <si>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</si>
  <si>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</si>
  <si>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</si>
  <si>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</si>
  <si>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</si>
  <si>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</si>
  <si>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</si>
  <si>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</si>
  <si>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</si>
  <si>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</si>
  <si>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</si>
  <si>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</si>
  <si>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</si>
  <si>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</si>
  <si>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</si>
  <si>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</si>
  <si>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</si>
  <si>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</si>
  <si>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</si>
  <si>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</si>
  <si>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</si>
  <si>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</si>
  <si>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</si>
  <si>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</si>
  <si>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</si>
  <si>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</si>
  <si>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</si>
  <si>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</si>
  <si>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</si>
  <si>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</si>
  <si>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</si>
  <si>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</si>
  <si>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</si>
  <si>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</si>
  <si>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</si>
  <si>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</si>
  <si>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</si>
  <si>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</si>
  <si>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</si>
  <si>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</si>
  <si>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</si>
  <si>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</si>
  <si>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</si>
  <si>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</si>
  <si>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</si>
  <si>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</si>
  <si>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</si>
  <si>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</si>
  <si>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</si>
  <si>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</si>
  <si>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</si>
  <si>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</si>
  <si>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</si>
  <si>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</si>
  <si>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</si>
  <si>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</si>
  <si>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</si>
  <si>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</si>
  <si>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</si>
  <si>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</si>
  <si>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</si>
  <si>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</si>
  <si>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</si>
  <si>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</si>
  <si>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</si>
  <si>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</si>
  <si>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</si>
  <si>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</si>
  <si>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</si>
  <si>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</si>
  <si>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</si>
  <si>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</si>
  <si>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</si>
  <si>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</si>
  <si>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</si>
  <si>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</si>
  <si>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</si>
  <si>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</si>
  <si>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</si>
  <si>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</si>
  <si>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</si>
  <si>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</si>
  <si>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</si>
  <si>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</si>
  <si>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</si>
  <si>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</si>
  <si>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</si>
  <si>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</si>
  <si>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</si>
  <si>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</si>
  <si>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</si>
  <si>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</si>
  <si>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</si>
  <si>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</si>
  <si>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</si>
  <si>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</si>
  <si>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</si>
  <si>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</si>
  <si>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</si>
  <si>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</si>
  <si>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</si>
  <si>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</si>
  <si>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</si>
  <si>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</si>
  <si>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</si>
  <si>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</si>
  <si>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</si>
  <si>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</si>
  <si>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</si>
  <si>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</si>
  <si>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</si>
  <si>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</si>
  <si>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</si>
  <si>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</si>
  <si>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</si>
  <si>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</si>
  <si>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</si>
  <si>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</si>
  <si>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</si>
  <si>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</si>
  <si>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</si>
  <si>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</si>
  <si>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</si>
  <si>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</si>
  <si>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</si>
  <si>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</si>
  <si>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</si>
  <si>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</si>
  <si>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</si>
  <si>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</si>
  <si>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</si>
  <si>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</si>
  <si>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</si>
  <si>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</si>
  <si>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</si>
  <si>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</si>
  <si>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</si>
  <si>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</si>
  <si>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</si>
  <si>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</si>
  <si>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</si>
  <si>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</si>
  <si>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</si>
  <si>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</si>
  <si>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</si>
  <si>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</si>
  <si>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</si>
  <si>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</si>
  <si>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</si>
  <si>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</si>
  <si>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</si>
  <si>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</si>
  <si>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</si>
  <si>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</si>
  <si>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</si>
  <si>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</si>
  <si>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</si>
  <si>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</si>
  <si>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</si>
  <si>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</si>
  <si>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</si>
  <si>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</si>
  <si>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</si>
  <si>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</si>
  <si>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</si>
  <si>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</si>
  <si>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</si>
  <si>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</si>
  <si>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</si>
  <si>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</si>
  <si>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</si>
  <si>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</si>
  <si>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</si>
  <si>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</si>
  <si>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</si>
  <si>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</si>
  <si>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</si>
  <si>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</si>
  <si>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</si>
  <si>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</si>
  <si>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</si>
  <si>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</si>
  <si>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</si>
  <si>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</si>
  <si>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</si>
  <si>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</si>
  <si>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</si>
  <si>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</si>
  <si>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</si>
  <si>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</si>
  <si>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</si>
  <si>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</si>
  <si>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</si>
  <si>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</si>
  <si>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</si>
  <si>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</si>
  <si>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</si>
  <si>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</si>
  <si>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</si>
  <si>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</si>
  <si>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</si>
  <si>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</si>
  <si>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</si>
  <si>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</si>
  <si>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</si>
  <si>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</si>
  <si>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</si>
  <si>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</si>
  <si>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</si>
  <si>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</si>
  <si>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</si>
  <si>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</si>
  <si>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</si>
  <si>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</si>
  <si>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</si>
  <si>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</si>
  <si>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</si>
  <si>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</si>
  <si>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</si>
  <si>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</si>
  <si>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</si>
  <si>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</si>
  <si>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</si>
  <si>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</si>
  <si>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</si>
  <si>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</si>
  <si>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</si>
  <si>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</si>
  <si>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</si>
  <si>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</si>
  <si>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</si>
  <si>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</si>
  <si>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</si>
  <si>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</si>
  <si>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</si>
  <si>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</si>
  <si>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</si>
  <si>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</si>
  <si>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</si>
  <si>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</si>
  <si>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</si>
  <si>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</si>
  <si>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</si>
  <si>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</si>
  <si>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</si>
  <si>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</si>
  <si>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</si>
  <si>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</si>
  <si>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</si>
  <si>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</si>
  <si>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</si>
  <si>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</si>
  <si>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</si>
  <si>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</si>
  <si>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</si>
  <si>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</si>
  <si>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</si>
  <si>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</si>
  <si>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</si>
  <si>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</si>
  <si>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</si>
  <si>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</si>
  <si>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</si>
  <si>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</si>
  <si>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</si>
  <si>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</si>
  <si>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</si>
  <si>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</si>
  <si>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</si>
  <si>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</si>
  <si>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</si>
  <si>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</si>
  <si>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</si>
  <si>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</si>
  <si>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</si>
  <si>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</si>
  <si>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</si>
  <si>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</si>
  <si>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</si>
  <si>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</si>
  <si>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</si>
  <si>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</si>
  <si>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</si>
  <si>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</si>
  <si>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</si>
  <si>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</si>
  <si>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</si>
  <si>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</si>
  <si>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</si>
  <si>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</si>
  <si>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</si>
  <si>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</si>
  <si>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</si>
  <si>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</si>
  <si>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</si>
  <si>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</si>
  <si>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</si>
  <si>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</si>
  <si>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</si>
  <si>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</si>
  <si>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</si>
  <si>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</si>
  <si>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</si>
  <si>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</si>
  <si>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</si>
  <si>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</si>
  <si>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</si>
  <si>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</si>
  <si>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</si>
  <si>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</si>
  <si>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</si>
  <si>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</si>
  <si>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</si>
  <si>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</si>
  <si>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</si>
  <si>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</si>
  <si>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</si>
  <si>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</si>
  <si>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</si>
  <si>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</si>
  <si>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</si>
  <si>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</si>
  <si>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</si>
  <si>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</si>
  <si>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</si>
  <si>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</si>
  <si>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</si>
  <si>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</si>
  <si>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</si>
  <si>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</si>
  <si>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</si>
  <si>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</si>
  <si>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</si>
  <si>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</si>
  <si>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</si>
  <si>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Год 2020</t>
  </si>
  <si>
    <t>Год 2022</t>
  </si>
  <si>
    <t>Ростовская область</t>
  </si>
  <si>
    <t>не требуется</t>
  </si>
  <si>
    <t>н/д</t>
  </si>
  <si>
    <t>Не относится к данному инвестиционому проекту.</t>
  </si>
  <si>
    <t>местного значения</t>
  </si>
  <si>
    <t>Финансирование</t>
  </si>
  <si>
    <t>Освоение</t>
  </si>
  <si>
    <t>Реконструкция трансформаторных и иных подстанций</t>
  </si>
  <si>
    <t>Комулятинвый по реонтам</t>
  </si>
  <si>
    <t>ПрогноПоРемонтам</t>
  </si>
  <si>
    <t>Комулятинвый по потерям</t>
  </si>
  <si>
    <t>ПрогноПоПотерям</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</si>
  <si>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 рублей и более.
** Показатели экономической эффективности рассчитываются за период от начала реализации проекта до момента истечения 20 лет с даты ввода объекта в эксплуатацию.</t>
  </si>
  <si>
    <t>Индекс доходности (PI)</t>
  </si>
  <si>
    <t>Инвестиции^</t>
  </si>
  <si>
    <t>Накопленная амортизация</t>
  </si>
  <si>
    <t xml:space="preserve"> </t>
  </si>
  <si>
    <t xml:space="preserve">Доход, руб. без НДС </t>
  </si>
  <si>
    <t>WACC</t>
  </si>
  <si>
    <t xml:space="preserve">Срок кредита </t>
  </si>
  <si>
    <t>Налог на имущество</t>
  </si>
  <si>
    <t>Чистая приведённая стоимость (NPV) через 20 лет после ввода объекта в эксплуатацию, руб.</t>
  </si>
  <si>
    <t>Первый  ремонт объекта, лет после постройки</t>
  </si>
  <si>
    <t>Общая стоимость объекта,  руб. без НДС</t>
  </si>
  <si>
    <t>(наименование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</si>
  <si>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</si>
  <si>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</si>
  <si>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Приложение  №____</t>
  </si>
  <si>
    <t>Реконструкция</t>
  </si>
  <si>
    <t>Год 2023</t>
  </si>
  <si>
    <t>П</t>
  </si>
  <si>
    <t>Срок завершения реализации объекта</t>
  </si>
  <si>
    <t>Не требуется</t>
  </si>
  <si>
    <t>не отображен</t>
  </si>
  <si>
    <t>Факт 
(предложение по корректировке плана)</t>
  </si>
  <si>
    <t>Другое3)</t>
  </si>
  <si>
    <t>другое3)</t>
  </si>
  <si>
    <t xml:space="preserve">Отсутствует в схеме и программе развития Единой энергетической системы России </t>
  </si>
  <si>
    <t>Отсутствует в схеме и программе развития электроэнергетики субъекта Российской Федерации</t>
  </si>
  <si>
    <t>Не влияет</t>
  </si>
  <si>
    <t xml:space="preserve"> Восстановление технических характеристик эксплуатируемых электроустановок. </t>
  </si>
  <si>
    <t>ООО "ПК-ЭНЕРГО"</t>
  </si>
  <si>
    <t>г. Таганрог</t>
  </si>
  <si>
    <t>Замена кровли, устройство отмостки, демонтаж и монтаж оштукатуривания стен и потолков, бетонирование полов и реконструкция кабельных каналов.</t>
  </si>
  <si>
    <t xml:space="preserve">Восстановление технических характеристик эксплуатируемых электроустановок. </t>
  </si>
  <si>
    <t>Год 2024</t>
  </si>
  <si>
    <t xml:space="preserve">Реконструкция строительной части РП ТП3 Красный Гидропресс г. Таганрог. </t>
  </si>
  <si>
    <t>Реконструкция строительной части РП ТП3 Красный Гидропресс площадью 226,3 м2.</t>
  </si>
  <si>
    <t>Реконструкция строительной части РП ТП3 Красный Гидропресс площадью 226,3 м2 (замена кровли, устройство отмостки, демонтаж и монтаж вентиляции, реконструкция внутренних перегородок, демонтаж и монтаж оштукатуривания стен и потолков, бетонирование полов и реконструкция кабельных каналов)</t>
  </si>
  <si>
    <t>2020 г.</t>
  </si>
  <si>
    <t>2024 г.</t>
  </si>
  <si>
    <t>1 этап Замена кровли</t>
  </si>
  <si>
    <t>Электронный аукцион</t>
  </si>
  <si>
    <t xml:space="preserve">Реконструкция строительной части РП ТП 3 завода "Красный гидропрес" Замена кровли </t>
  </si>
  <si>
    <t>ООО "ПК-Энерго"</t>
  </si>
  <si>
    <t>УНЦ</t>
  </si>
  <si>
    <t>J_PC20202421</t>
  </si>
  <si>
    <t>Сметная стоимость проекта в ценах 2019 года с НДС, млн. руб.</t>
  </si>
  <si>
    <t>объем заключенного договора в ценах 2019 года с НДС, млн. руб.</t>
  </si>
  <si>
    <t>ООО ТЭС</t>
  </si>
  <si>
    <t>2020</t>
  </si>
  <si>
    <t>2024</t>
  </si>
  <si>
    <t>Ростовская область, г. Таганрог, Северная Площадь, 3</t>
  </si>
  <si>
    <t>нд</t>
  </si>
  <si>
    <t>2,5 млн.руб.</t>
  </si>
  <si>
    <t>3,0 млн.руб</t>
  </si>
  <si>
    <t>Год 2021</t>
  </si>
  <si>
    <t>Не предусмотрено</t>
  </si>
  <si>
    <t>• Повышение надежности электроснабжения и теплоснабжения потребителей электрической энергии микрорайона завода «Красный Гидропресс;
• Снижение существующих затрат на ремонты и техническое обслуживание ТП-3 Красный Гидропресс
• Уменьшение простоев потребителей при ремонтах</t>
  </si>
  <si>
    <t>НД</t>
  </si>
  <si>
    <t>2023</t>
  </si>
  <si>
    <t>Общество с ограниченной ответственностью "ПК-ЭНЕРГО"</t>
  </si>
  <si>
    <t xml:space="preserve"> по состоянию на 01.01.2023</t>
  </si>
  <si>
    <t>Год раскрытия информации: 2 квартал 2023 года</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</si>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</sst>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р_._-;\-* #,##0.00_р_._-;_-* &quot;-&quot;??_р_._-;_-@_-"/>
    <numFmt numFmtId="165" formatCode="_-* #,##0.00\ _₽_-;\-* #,##0.00\ _₽_-;_-* &quot;-&quot;??\ _₽_-;_-@_-"/>
    <numFmt numFmtId="166" formatCode="#,##0_ ;\-#,##0\ "/>
    <numFmt numFmtId="167" formatCode="_-* #,##0.00\ _р_._-;\-* #,##0.00\ _р_._-;_-* &quot;-&quot;??\ _р_._-;_-@_-"/>
    <numFmt numFmtId="168" formatCode="#,##0.0"/>
    <numFmt numFmtId="169" formatCode="_(* #,##0.00_);_(* \(#,##0.00\);_(* &quot;-&quot;_);_(@_)"/>
    <numFmt numFmtId="170" formatCode="0.0%"/>
    <numFmt numFmtId="171" formatCode="_(* #,##0_);_(* \(#,##0\);_(* &quot;-&quot;_);_(@_)"/>
    <numFmt numFmtId="172" formatCode="0.000"/>
    <numFmt numFmtId="173" formatCode="#,##0.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0"/>
      <name val="Times New Roman"/>
      <family val="1"/>
      <charset val="204"/>
    </font>
    <font>
      <sz val="11"/>
      <color indexed="8"/>
      <name val="Times New Roman"/>
      <family val="1"/>
      <charset val="204"/>
    </font>
    <font>
      <b/>
      <sz val="11"/>
      <color indexed="8"/>
      <name val="Times New Roman"/>
      <family val="1"/>
      <charset val="204"/>
    </font>
    <font>
      <b/>
      <sz val="11"/>
      <color indexed="10"/>
      <name val="Times New Roman"/>
      <family val="1"/>
      <charset val="204"/>
    </font>
    <font>
      <sz val="11"/>
      <color indexed="10"/>
      <name val="Times New Roman"/>
      <family val="1"/>
      <charset val="204"/>
    </font>
    <font>
      <i/>
      <sz val="12"/>
      <name val="Times New Roman"/>
      <family val="1"/>
      <charset val="204"/>
    </font>
    <font>
      <sz val="10"/>
      <color indexed="8"/>
      <name val="Times New Roman"/>
      <family val="1"/>
      <charset val="204"/>
    </font>
    <font>
      <b/>
      <sz val="10"/>
      <color indexed="8"/>
      <name val="Times New Roman"/>
      <family val="1"/>
      <charset val="204"/>
    </font>
    <font>
      <b/>
      <sz val="16"/>
      <name val="Times New Roman"/>
      <family val="1"/>
      <charset val="204"/>
    </font>
    <font>
      <b/>
      <sz val="12"/>
      <color indexed="8"/>
      <name val="Times New Roman"/>
      <family val="1"/>
      <charset val="204"/>
    </font>
    <font>
      <sz val="12"/>
      <name val="Times New Roman"/>
      <family val="1"/>
      <charset val="204"/>
    </font>
    <font>
      <b/>
      <u/>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indexed="13"/>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right style="thin">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3"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xf numFmtId="0" fontId="43" fillId="0" borderId="0"/>
    <xf numFmtId="0" fontId="65" fillId="0" borderId="0"/>
  </cellStyleXfs>
  <cellXfs count="38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38" fillId="0" borderId="1" xfId="1" applyFont="1" applyBorder="1" applyAlignment="1">
      <alignment horizontal="center" vertical="center" wrapText="1"/>
    </xf>
    <xf numFmtId="0" fontId="37"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5" fillId="0" borderId="1" xfId="1" applyFont="1" applyBorder="1" applyAlignment="1">
      <alignment horizontal="center" vertical="center"/>
    </xf>
    <xf numFmtId="0" fontId="38"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4" fillId="0" borderId="0" xfId="62" applyFont="1" applyAlignment="1">
      <alignment horizontal="left"/>
    </xf>
    <xf numFmtId="0" fontId="45" fillId="0" borderId="0" xfId="62" applyFont="1" applyAlignment="1">
      <alignment horizontal="left"/>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xf numFmtId="0" fontId="11" fillId="0" borderId="1" xfId="2" applyBorder="1" applyAlignment="1">
      <alignment horizontal="center" vertical="center" wrapText="1"/>
    </xf>
    <xf numFmtId="0" fontId="12" fillId="0" borderId="0" xfId="2" applyFont="1"/>
    <xf numFmtId="0" fontId="8" fillId="0" borderId="0" xfId="2" applyFont="1" applyAlignment="1">
      <alignment vertical="center"/>
    </xf>
    <xf numFmtId="0" fontId="47" fillId="0" borderId="0" xfId="2" applyFont="1"/>
    <xf numFmtId="0" fontId="11" fillId="0" borderId="1" xfId="2" applyBorder="1" applyAlignment="1">
      <alignment horizontal="justify" vertical="top" wrapText="1"/>
    </xf>
    <xf numFmtId="0" fontId="41" fillId="0" borderId="1" xfId="2" applyFont="1" applyBorder="1" applyAlignment="1">
      <alignment horizontal="center" vertical="top" wrapText="1"/>
    </xf>
    <xf numFmtId="0" fontId="41" fillId="0" borderId="1" xfId="2" applyFont="1" applyBorder="1" applyAlignment="1">
      <alignment vertical="top" wrapText="1"/>
    </xf>
    <xf numFmtId="0" fontId="11" fillId="0" borderId="1" xfId="2" applyBorder="1" applyAlignment="1">
      <alignment vertical="top" wrapText="1"/>
    </xf>
    <xf numFmtId="0" fontId="0" fillId="0" borderId="1" xfId="0"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1" fillId="0" borderId="1"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1" fillId="0" borderId="1" xfId="62" applyFont="1" applyBorder="1" applyAlignment="1">
      <alignment horizontal="center" vertical="top"/>
    </xf>
    <xf numFmtId="0" fontId="41"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9" fillId="0" borderId="0" xfId="2" applyFont="1"/>
    <xf numFmtId="2" fontId="48" fillId="0" borderId="0" xfId="2" applyNumberFormat="1" applyFont="1" applyAlignment="1">
      <alignment horizontal="right" vertical="top" wrapText="1"/>
    </xf>
    <xf numFmtId="0" fontId="40" fillId="0" borderId="35" xfId="2" applyFont="1" applyBorder="1" applyAlignment="1">
      <alignment horizontal="justify"/>
    </xf>
    <xf numFmtId="0" fontId="40" fillId="0" borderId="35" xfId="2" applyFont="1" applyBorder="1" applyAlignment="1">
      <alignment vertical="top" wrapText="1"/>
    </xf>
    <xf numFmtId="0" fontId="40" fillId="0" borderId="37" xfId="2" applyFont="1" applyBorder="1" applyAlignment="1">
      <alignment vertical="top" wrapText="1"/>
    </xf>
    <xf numFmtId="0" fontId="40" fillId="0" borderId="36" xfId="2" applyFont="1" applyBorder="1" applyAlignment="1">
      <alignment vertical="top" wrapText="1"/>
    </xf>
    <xf numFmtId="0" fontId="39" fillId="0" borderId="35" xfId="2" applyFont="1" applyBorder="1" applyAlignment="1">
      <alignment horizontal="justify" vertical="top" wrapText="1"/>
    </xf>
    <xf numFmtId="0" fontId="39" fillId="0" borderId="36" xfId="2" applyFont="1" applyBorder="1" applyAlignment="1">
      <alignment vertical="top" wrapText="1"/>
    </xf>
    <xf numFmtId="0" fontId="39" fillId="0" borderId="38" xfId="2" applyFont="1" applyBorder="1" applyAlignment="1">
      <alignment vertical="top" wrapText="1"/>
    </xf>
    <xf numFmtId="0" fontId="39" fillId="0" borderId="37" xfId="2" applyFont="1" applyBorder="1" applyAlignment="1">
      <alignment vertical="top" wrapText="1"/>
    </xf>
    <xf numFmtId="0" fontId="40" fillId="0" borderId="37" xfId="2" applyFont="1" applyBorder="1" applyAlignment="1">
      <alignment horizontal="justify" vertical="top" wrapText="1"/>
    </xf>
    <xf numFmtId="0" fontId="40" fillId="0" borderId="35" xfId="2" applyFont="1" applyBorder="1" applyAlignment="1">
      <alignment horizontal="justify" vertical="top" wrapText="1"/>
    </xf>
    <xf numFmtId="0" fontId="40" fillId="0" borderId="36" xfId="2" applyFont="1" applyBorder="1" applyAlignment="1">
      <alignment horizontal="left" vertical="center" wrapText="1"/>
    </xf>
    <xf numFmtId="0" fontId="40" fillId="0" borderId="36" xfId="2" applyFont="1" applyBorder="1" applyAlignment="1">
      <alignment horizontal="center" vertical="center" wrapText="1"/>
    </xf>
    <xf numFmtId="0" fontId="39" fillId="0" borderId="37" xfId="2" applyFont="1" applyBorder="1"/>
    <xf numFmtId="1" fontId="40" fillId="0" borderId="0" xfId="2" applyNumberFormat="1" applyFont="1" applyAlignment="1">
      <alignment horizontal="left" vertical="top"/>
    </xf>
    <xf numFmtId="49" fontId="39" fillId="0" borderId="0" xfId="2" applyNumberFormat="1" applyFont="1" applyAlignment="1">
      <alignment horizontal="left" vertical="top" wrapText="1"/>
    </xf>
    <xf numFmtId="49" fontId="39" fillId="0" borderId="0" xfId="2" applyNumberFormat="1" applyFont="1" applyAlignment="1">
      <alignment horizontal="left" vertical="top"/>
    </xf>
    <xf numFmtId="0" fontId="39" fillId="0" borderId="0" xfId="2" applyFont="1" applyAlignment="1">
      <alignment horizontal="center" vertical="center"/>
    </xf>
    <xf numFmtId="0" fontId="41" fillId="0" borderId="20" xfId="2" applyFont="1" applyBorder="1" applyAlignment="1">
      <alignment vertical="center" wrapText="1"/>
    </xf>
    <xf numFmtId="0" fontId="41" fillId="0" borderId="21" xfId="2" applyFont="1" applyBorder="1" applyAlignment="1">
      <alignment vertical="center" wrapText="1"/>
    </xf>
    <xf numFmtId="0" fontId="38" fillId="0" borderId="1" xfId="49" applyFont="1" applyBorder="1" applyAlignment="1">
      <alignment horizontal="center" vertical="center" wrapText="1"/>
    </xf>
    <xf numFmtId="0" fontId="38" fillId="0" borderId="1" xfId="49" applyFont="1" applyBorder="1" applyAlignment="1">
      <alignment horizontal="center" vertical="center"/>
    </xf>
    <xf numFmtId="0" fontId="47" fillId="0" borderId="0" xfId="2" applyFont="1" applyAlignment="1">
      <alignment horizontal="center"/>
    </xf>
    <xf numFmtId="0" fontId="11" fillId="0" borderId="0" xfId="2" applyAlignment="1">
      <alignment vertical="top" wrapText="1"/>
    </xf>
    <xf numFmtId="0" fontId="41" fillId="0" borderId="0" xfId="0" applyFont="1" applyAlignment="1">
      <alignment vertical="center"/>
    </xf>
    <xf numFmtId="0" fontId="37" fillId="0" borderId="0" xfId="49" applyFont="1"/>
    <xf numFmtId="0" fontId="11" fillId="0" borderId="0" xfId="2" applyAlignment="1">
      <alignment horizontal="left" wrapText="1"/>
    </xf>
    <xf numFmtId="0" fontId="11" fillId="0" borderId="1" xfId="62" applyFont="1" applyBorder="1" applyAlignment="1">
      <alignment horizontal="center" vertical="center" wrapText="1"/>
    </xf>
    <xf numFmtId="0" fontId="7" fillId="0" borderId="1" xfId="49" applyFont="1" applyBorder="1" applyAlignment="1">
      <alignment horizontal="center" vertical="center"/>
    </xf>
    <xf numFmtId="0" fontId="7" fillId="0" borderId="0" xfId="49" applyFont="1"/>
    <xf numFmtId="1" fontId="7" fillId="0" borderId="1" xfId="49" applyNumberFormat="1" applyFont="1" applyBorder="1" applyAlignment="1">
      <alignment horizontal="center" vertical="center"/>
    </xf>
    <xf numFmtId="49" fontId="7" fillId="0" borderId="1" xfId="49" applyNumberFormat="1" applyFont="1" applyBorder="1" applyAlignment="1">
      <alignment horizontal="center" vertical="center"/>
    </xf>
    <xf numFmtId="49" fontId="7" fillId="0" borderId="4" xfId="1" applyNumberFormat="1" applyFont="1" applyBorder="1" applyAlignment="1">
      <alignment horizontal="center" vertical="center"/>
    </xf>
    <xf numFmtId="49" fontId="7" fillId="0" borderId="1" xfId="49" applyNumberFormat="1" applyFont="1" applyBorder="1" applyAlignment="1">
      <alignment horizontal="center" vertical="center" wrapText="1"/>
    </xf>
    <xf numFmtId="0" fontId="39" fillId="0" borderId="36" xfId="2" applyFont="1" applyBorder="1" applyAlignment="1">
      <alignment horizontal="center" vertical="center"/>
    </xf>
    <xf numFmtId="0" fontId="39" fillId="0" borderId="35" xfId="2" applyFont="1" applyBorder="1" applyAlignment="1">
      <alignment horizontal="center" vertical="center" wrapText="1"/>
    </xf>
    <xf numFmtId="0" fontId="39" fillId="0" borderId="39" xfId="2" quotePrefix="1" applyFont="1" applyBorder="1" applyAlignment="1">
      <alignment horizontal="center" vertical="center" wrapText="1"/>
    </xf>
    <xf numFmtId="0" fontId="39" fillId="0" borderId="40" xfId="2" applyFont="1" applyBorder="1" applyAlignment="1">
      <alignment horizontal="center" vertical="center" wrapText="1"/>
    </xf>
    <xf numFmtId="0" fontId="39" fillId="0" borderId="39" xfId="2" applyFont="1" applyBorder="1" applyAlignment="1">
      <alignment horizontal="center" vertical="center" wrapText="1"/>
    </xf>
    <xf numFmtId="0" fontId="39" fillId="0" borderId="36" xfId="2" applyFont="1" applyBorder="1" applyAlignment="1">
      <alignment horizontal="center" vertical="center" wrapText="1"/>
    </xf>
    <xf numFmtId="0" fontId="7" fillId="0" borderId="0" xfId="1" applyFont="1" applyAlignment="1">
      <alignment horizontal="center" vertical="center" wrapText="1"/>
    </xf>
    <xf numFmtId="0" fontId="41" fillId="0" borderId="0" xfId="0" applyFont="1" applyAlignment="1">
      <alignment horizontal="center" vertical="center"/>
    </xf>
    <xf numFmtId="0" fontId="5" fillId="0" borderId="0" xfId="1" applyFont="1" applyAlignment="1">
      <alignment horizontal="center" vertical="center"/>
    </xf>
    <xf numFmtId="0" fontId="41" fillId="0" borderId="2" xfId="62" applyFont="1" applyBorder="1" applyAlignment="1">
      <alignment horizontal="center" vertical="center" wrapText="1"/>
    </xf>
    <xf numFmtId="0" fontId="2" fillId="0" borderId="1" xfId="0" applyFont="1" applyBorder="1" applyAlignment="1">
      <alignment horizontal="center" vertical="center"/>
    </xf>
    <xf numFmtId="0" fontId="38" fillId="0" borderId="4" xfId="1" applyFont="1" applyBorder="1" applyAlignment="1">
      <alignment horizontal="center" vertical="center" wrapText="1"/>
    </xf>
    <xf numFmtId="0" fontId="40" fillId="0" borderId="1" xfId="2" applyFont="1" applyBorder="1" applyAlignment="1">
      <alignment vertical="top" wrapText="1"/>
    </xf>
    <xf numFmtId="0" fontId="39" fillId="0" borderId="1" xfId="2" applyFont="1" applyBorder="1" applyAlignment="1">
      <alignment horizontal="center" vertical="top" wrapText="1"/>
    </xf>
    <xf numFmtId="0" fontId="39" fillId="0" borderId="1" xfId="2" applyFont="1" applyBorder="1"/>
    <xf numFmtId="14" fontId="39" fillId="0" borderId="1" xfId="2" applyNumberFormat="1" applyFont="1" applyBorder="1" applyAlignment="1">
      <alignment horizontal="center" vertical="center" wrapText="1"/>
    </xf>
    <xf numFmtId="0" fontId="39" fillId="0" borderId="1" xfId="2" applyFont="1" applyBorder="1" applyAlignment="1">
      <alignment horizontal="center" vertical="center" wrapText="1"/>
    </xf>
    <xf numFmtId="1" fontId="7" fillId="24" borderId="1" xfId="1" applyNumberFormat="1" applyFont="1" applyFill="1" applyBorder="1" applyAlignment="1">
      <alignment horizontal="center" vertical="center" wrapText="1"/>
    </xf>
    <xf numFmtId="0" fontId="11" fillId="0" borderId="1" xfId="2" applyBorder="1" applyAlignment="1">
      <alignment horizontal="center" vertical="top" wrapText="1"/>
    </xf>
    <xf numFmtId="3" fontId="39" fillId="0" borderId="1" xfId="2" applyNumberFormat="1" applyFont="1" applyBorder="1" applyAlignment="1">
      <alignment horizontal="center" vertical="center" wrapText="1"/>
    </xf>
    <xf numFmtId="0" fontId="55" fillId="0" borderId="0" xfId="2" applyFont="1"/>
    <xf numFmtId="0" fontId="11" fillId="0" borderId="0" xfId="2" applyAlignment="1">
      <alignment horizontal="right" vertical="center"/>
    </xf>
    <xf numFmtId="0" fontId="43" fillId="24" borderId="0" xfId="67" applyFill="1" applyAlignment="1">
      <alignment vertical="center" wrapText="1"/>
    </xf>
    <xf numFmtId="0" fontId="11" fillId="0" borderId="0" xfId="68" applyFont="1" applyAlignment="1">
      <alignment vertical="center"/>
    </xf>
    <xf numFmtId="10" fontId="39" fillId="25" borderId="1" xfId="68" applyNumberFormat="1" applyFont="1" applyFill="1" applyBorder="1" applyAlignment="1">
      <alignment vertical="center"/>
    </xf>
    <xf numFmtId="0" fontId="11" fillId="0" borderId="0" xfId="68" applyFont="1" applyAlignment="1">
      <alignment horizontal="right" vertical="center"/>
    </xf>
    <xf numFmtId="2" fontId="48" fillId="0" borderId="0" xfId="68" applyNumberFormat="1" applyFont="1" applyAlignment="1">
      <alignment horizontal="right" vertical="center" wrapText="1"/>
    </xf>
    <xf numFmtId="4" fontId="7" fillId="0" borderId="35" xfId="1" applyNumberFormat="1" applyFont="1" applyBorder="1" applyAlignment="1">
      <alignment horizontal="center" vertical="center" wrapText="1"/>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center" vertical="center"/>
    </xf>
    <xf numFmtId="0" fontId="11" fillId="0" borderId="0" xfId="2" applyAlignment="1">
      <alignment horizontal="center" vertical="center" wrapText="1"/>
    </xf>
    <xf numFmtId="0" fontId="11" fillId="0" borderId="20" xfId="2" applyBorder="1"/>
    <xf numFmtId="0" fontId="11" fillId="0" borderId="20" xfId="2" applyBorder="1" applyAlignment="1">
      <alignment horizontal="center" vertical="center" wrapText="1"/>
    </xf>
    <xf numFmtId="0" fontId="11" fillId="0" borderId="20" xfId="2" applyBorder="1" applyAlignment="1">
      <alignment wrapText="1"/>
    </xf>
    <xf numFmtId="0" fontId="11" fillId="0" borderId="20" xfId="2" applyBorder="1" applyAlignment="1">
      <alignment horizontal="center" vertical="center"/>
    </xf>
    <xf numFmtId="0" fontId="11" fillId="0" borderId="20" xfId="2" applyBorder="1" applyAlignment="1">
      <alignment horizontal="left" wrapText="1"/>
    </xf>
    <xf numFmtId="2" fontId="11" fillId="0" borderId="0" xfId="2" applyNumberFormat="1" applyAlignment="1">
      <alignment horizontal="center" vertical="top" wrapText="1"/>
    </xf>
    <xf numFmtId="0" fontId="57" fillId="0" borderId="0" xfId="0" applyFont="1" applyAlignment="1">
      <alignment vertical="center"/>
    </xf>
    <xf numFmtId="0" fontId="11" fillId="0" borderId="0" xfId="0" applyFont="1" applyAlignment="1">
      <alignment vertical="center"/>
    </xf>
    <xf numFmtId="0" fontId="11" fillId="0" borderId="0" xfId="0" applyFont="1" applyAlignment="1">
      <alignment horizontal="right" vertical="center"/>
    </xf>
    <xf numFmtId="0" fontId="57" fillId="0" borderId="0" xfId="0" applyFont="1" applyAlignment="1">
      <alignment horizontal="center" vertical="center"/>
    </xf>
    <xf numFmtId="0" fontId="62" fillId="0" borderId="0" xfId="0" applyFont="1" applyAlignment="1">
      <alignment horizontal="left" vertical="center"/>
    </xf>
    <xf numFmtId="0" fontId="61" fillId="0" borderId="0" xfId="0" applyFont="1" applyAlignment="1">
      <alignment vertical="center"/>
    </xf>
    <xf numFmtId="0" fontId="11" fillId="0" borderId="56" xfId="0" applyFont="1" applyBorder="1" applyAlignment="1">
      <alignment vertical="center"/>
    </xf>
    <xf numFmtId="3" fontId="39" fillId="0" borderId="45" xfId="0" applyNumberFormat="1" applyFont="1" applyBorder="1" applyAlignment="1">
      <alignment vertical="center"/>
    </xf>
    <xf numFmtId="0" fontId="11" fillId="0" borderId="54" xfId="0" applyFont="1" applyBorder="1" applyAlignment="1">
      <alignment vertical="center"/>
    </xf>
    <xf numFmtId="3" fontId="39" fillId="0" borderId="44" xfId="0" applyNumberFormat="1" applyFont="1" applyBorder="1" applyAlignment="1">
      <alignment vertical="center"/>
    </xf>
    <xf numFmtId="0" fontId="11" fillId="0" borderId="58" xfId="0" applyFont="1" applyBorder="1" applyAlignment="1">
      <alignment vertical="center"/>
    </xf>
    <xf numFmtId="3" fontId="39" fillId="0" borderId="49" xfId="0" applyNumberFormat="1" applyFont="1" applyBorder="1" applyAlignment="1">
      <alignment vertical="center"/>
    </xf>
    <xf numFmtId="4" fontId="44" fillId="0" borderId="1" xfId="0" applyNumberFormat="1" applyFont="1" applyBorder="1" applyAlignment="1">
      <alignment horizontal="center" vertical="center"/>
    </xf>
    <xf numFmtId="0" fontId="11" fillId="0" borderId="52" xfId="0" applyFont="1" applyBorder="1" applyAlignment="1">
      <alignment vertical="center"/>
    </xf>
    <xf numFmtId="10" fontId="39" fillId="0" borderId="59" xfId="0" applyNumberFormat="1" applyFont="1" applyBorder="1" applyAlignment="1">
      <alignment vertical="center"/>
    </xf>
    <xf numFmtId="10" fontId="39" fillId="0" borderId="49" xfId="0" applyNumberFormat="1" applyFont="1" applyBorder="1" applyAlignment="1">
      <alignment vertical="center"/>
    </xf>
    <xf numFmtId="9" fontId="39" fillId="0" borderId="57" xfId="0" applyNumberFormat="1" applyFont="1" applyBorder="1" applyAlignment="1">
      <alignment vertical="center"/>
    </xf>
    <xf numFmtId="0" fontId="11" fillId="0" borderId="33" xfId="0" applyFont="1" applyBorder="1" applyAlignment="1">
      <alignment vertical="center"/>
    </xf>
    <xf numFmtId="3" fontId="39" fillId="0" borderId="56" xfId="0" applyNumberFormat="1" applyFont="1" applyBorder="1" applyAlignment="1">
      <alignment vertical="center"/>
    </xf>
    <xf numFmtId="0" fontId="11" fillId="0" borderId="28" xfId="0" applyFont="1" applyBorder="1" applyAlignment="1">
      <alignment vertical="center"/>
    </xf>
    <xf numFmtId="10" fontId="39" fillId="0" borderId="55" xfId="0" applyNumberFormat="1" applyFont="1" applyBorder="1" applyAlignment="1">
      <alignment vertical="center"/>
    </xf>
    <xf numFmtId="10" fontId="39" fillId="0" borderId="54" xfId="0" applyNumberFormat="1" applyFont="1" applyBorder="1" applyAlignment="1">
      <alignment vertical="center"/>
    </xf>
    <xf numFmtId="10" fontId="59" fillId="0" borderId="54" xfId="0" applyNumberFormat="1" applyFont="1" applyBorder="1" applyAlignment="1">
      <alignment vertical="center"/>
    </xf>
    <xf numFmtId="0" fontId="11" fillId="0" borderId="53" xfId="0" applyFont="1" applyBorder="1" applyAlignment="1">
      <alignment vertical="center"/>
    </xf>
    <xf numFmtId="10" fontId="59" fillId="0" borderId="52" xfId="0" applyNumberFormat="1" applyFont="1" applyBorder="1" applyAlignment="1">
      <alignment vertical="center"/>
    </xf>
    <xf numFmtId="172" fontId="11" fillId="0" borderId="0" xfId="0" applyNumberFormat="1" applyFont="1" applyAlignment="1">
      <alignment vertical="center"/>
    </xf>
    <xf numFmtId="0" fontId="11" fillId="0" borderId="31" xfId="0" applyFont="1" applyBorder="1" applyAlignment="1">
      <alignment horizontal="left" vertical="center"/>
    </xf>
    <xf numFmtId="1" fontId="11" fillId="0" borderId="30" xfId="0" applyNumberFormat="1" applyFont="1" applyBorder="1" applyAlignment="1">
      <alignment horizontal="center" vertical="center"/>
    </xf>
    <xf numFmtId="1" fontId="11" fillId="0" borderId="51" xfId="0" applyNumberFormat="1" applyFont="1" applyBorder="1" applyAlignment="1">
      <alignment horizontal="center" vertical="center" wrapText="1"/>
    </xf>
    <xf numFmtId="1" fontId="11" fillId="0" borderId="30" xfId="0" applyNumberFormat="1" applyFont="1" applyBorder="1" applyAlignment="1">
      <alignment horizontal="center" vertical="center" wrapText="1"/>
    </xf>
    <xf numFmtId="1" fontId="11" fillId="0" borderId="32" xfId="0" applyNumberFormat="1" applyFont="1" applyBorder="1" applyAlignment="1">
      <alignment horizontal="center" vertical="center" wrapText="1"/>
    </xf>
    <xf numFmtId="1" fontId="11" fillId="0" borderId="45" xfId="0" applyNumberFormat="1" applyFont="1" applyBorder="1" applyAlignment="1">
      <alignment horizontal="center" vertical="center" wrapText="1"/>
    </xf>
    <xf numFmtId="0" fontId="11" fillId="0" borderId="29" xfId="0" applyFont="1" applyBorder="1" applyAlignment="1">
      <alignment vertical="center"/>
    </xf>
    <xf numFmtId="10" fontId="39" fillId="0" borderId="1" xfId="0" applyNumberFormat="1" applyFont="1" applyBorder="1" applyAlignment="1">
      <alignment vertical="center"/>
    </xf>
    <xf numFmtId="10" fontId="39" fillId="0" borderId="50" xfId="0" applyNumberFormat="1" applyFont="1" applyBorder="1" applyAlignment="1">
      <alignment vertical="center"/>
    </xf>
    <xf numFmtId="0" fontId="11" fillId="0" borderId="27" xfId="0" applyFont="1" applyBorder="1" applyAlignment="1">
      <alignment vertical="center"/>
    </xf>
    <xf numFmtId="10" fontId="39" fillId="25" borderId="26" xfId="0" applyNumberFormat="1" applyFont="1" applyFill="1" applyBorder="1" applyAlignment="1">
      <alignment vertical="center"/>
    </xf>
    <xf numFmtId="10" fontId="39" fillId="25" borderId="25" xfId="0" applyNumberFormat="1" applyFont="1" applyFill="1" applyBorder="1" applyAlignment="1">
      <alignment vertical="center"/>
    </xf>
    <xf numFmtId="10" fontId="39" fillId="25" borderId="24" xfId="0" applyNumberFormat="1" applyFont="1" applyFill="1" applyBorder="1" applyAlignment="1">
      <alignment vertical="center"/>
    </xf>
    <xf numFmtId="10" fontId="39" fillId="25" borderId="49" xfId="0" applyNumberFormat="1" applyFont="1" applyFill="1" applyBorder="1" applyAlignment="1">
      <alignment vertical="center"/>
    </xf>
    <xf numFmtId="3" fontId="39" fillId="0" borderId="26" xfId="0" applyNumberFormat="1" applyFont="1" applyBorder="1" applyAlignment="1">
      <alignment vertical="center"/>
    </xf>
    <xf numFmtId="3" fontId="59" fillId="0" borderId="26" xfId="0" applyNumberFormat="1" applyFont="1" applyBorder="1" applyAlignment="1">
      <alignment vertical="center"/>
    </xf>
    <xf numFmtId="0" fontId="60" fillId="0" borderId="48" xfId="0" applyFont="1" applyBorder="1" applyAlignment="1">
      <alignment vertical="center"/>
    </xf>
    <xf numFmtId="0" fontId="11" fillId="0" borderId="46" xfId="0" applyFont="1" applyBorder="1" applyAlignment="1">
      <alignment vertical="center"/>
    </xf>
    <xf numFmtId="0" fontId="11" fillId="0" borderId="40" xfId="0" applyFont="1" applyBorder="1" applyAlignment="1">
      <alignment vertical="center"/>
    </xf>
    <xf numFmtId="0" fontId="57" fillId="0" borderId="31" xfId="0" applyFont="1" applyBorder="1" applyAlignment="1">
      <alignment vertical="center"/>
    </xf>
    <xf numFmtId="3" fontId="59" fillId="0" borderId="1" xfId="0" applyNumberFormat="1" applyFont="1" applyBorder="1" applyAlignment="1">
      <alignment vertical="center"/>
    </xf>
    <xf numFmtId="3" fontId="59" fillId="0" borderId="3" xfId="0" applyNumberFormat="1" applyFont="1" applyBorder="1" applyAlignment="1">
      <alignment vertical="center"/>
    </xf>
    <xf numFmtId="3" fontId="59" fillId="0" borderId="44" xfId="0" applyNumberFormat="1" applyFont="1" applyBorder="1" applyAlignment="1">
      <alignment vertical="center"/>
    </xf>
    <xf numFmtId="3" fontId="59" fillId="0" borderId="24" xfId="0" applyNumberFormat="1" applyFont="1" applyBorder="1" applyAlignment="1">
      <alignment vertical="center"/>
    </xf>
    <xf numFmtId="3" fontId="59" fillId="0" borderId="49" xfId="0" applyNumberFormat="1" applyFont="1" applyBorder="1" applyAlignment="1">
      <alignment vertical="center"/>
    </xf>
    <xf numFmtId="0" fontId="11" fillId="0" borderId="48" xfId="0" applyFont="1" applyBorder="1" applyAlignment="1">
      <alignment vertical="center"/>
    </xf>
    <xf numFmtId="3" fontId="11" fillId="0" borderId="46" xfId="0" applyNumberFormat="1" applyFont="1" applyBorder="1" applyAlignment="1">
      <alignment vertical="center"/>
    </xf>
    <xf numFmtId="168" fontId="11" fillId="0" borderId="46" xfId="0" applyNumberFormat="1" applyFont="1" applyBorder="1" applyAlignment="1">
      <alignment vertical="center"/>
    </xf>
    <xf numFmtId="168" fontId="11" fillId="0" borderId="47" xfId="0" applyNumberFormat="1" applyFont="1" applyBorder="1" applyAlignment="1">
      <alignment vertical="center"/>
    </xf>
    <xf numFmtId="168" fontId="11" fillId="0" borderId="40" xfId="0" applyNumberFormat="1" applyFont="1" applyBorder="1" applyAlignment="1">
      <alignment vertical="center"/>
    </xf>
    <xf numFmtId="0" fontId="57" fillId="0" borderId="29" xfId="0" applyFont="1" applyBorder="1" applyAlignment="1">
      <alignment vertical="center"/>
    </xf>
    <xf numFmtId="171" fontId="58" fillId="0" borderId="1" xfId="0" applyNumberFormat="1" applyFont="1" applyBorder="1" applyAlignment="1">
      <alignment vertical="center"/>
    </xf>
    <xf numFmtId="171" fontId="58" fillId="0" borderId="3" xfId="0" applyNumberFormat="1" applyFont="1" applyBorder="1" applyAlignment="1">
      <alignment vertical="center"/>
    </xf>
    <xf numFmtId="171" fontId="58" fillId="0" borderId="44" xfId="0" applyNumberFormat="1" applyFont="1" applyBorder="1" applyAlignment="1">
      <alignment vertical="center"/>
    </xf>
    <xf numFmtId="171" fontId="59" fillId="0" borderId="1" xfId="0" applyNumberFormat="1" applyFont="1" applyBorder="1" applyAlignment="1">
      <alignment vertical="center"/>
    </xf>
    <xf numFmtId="171" fontId="59" fillId="0" borderId="3" xfId="0" applyNumberFormat="1" applyFont="1" applyBorder="1" applyAlignment="1">
      <alignment vertical="center"/>
    </xf>
    <xf numFmtId="171" fontId="59" fillId="0" borderId="44" xfId="0" applyNumberFormat="1" applyFont="1" applyBorder="1" applyAlignment="1">
      <alignment vertical="center"/>
    </xf>
    <xf numFmtId="0" fontId="11" fillId="0" borderId="29" xfId="0" applyFont="1" applyBorder="1" applyAlignment="1">
      <alignment horizontal="left" vertical="center"/>
    </xf>
    <xf numFmtId="171" fontId="59" fillId="0" borderId="50" xfId="0" applyNumberFormat="1" applyFont="1" applyBorder="1" applyAlignment="1">
      <alignment vertical="center"/>
    </xf>
    <xf numFmtId="0" fontId="57" fillId="0" borderId="29" xfId="0" applyFont="1" applyBorder="1" applyAlignment="1">
      <alignment horizontal="left" vertical="center" wrapText="1"/>
    </xf>
    <xf numFmtId="0" fontId="57" fillId="0" borderId="29" xfId="0" applyFont="1" applyBorder="1" applyAlignment="1">
      <alignment horizontal="left" vertical="center"/>
    </xf>
    <xf numFmtId="0" fontId="57" fillId="0" borderId="27" xfId="0" applyFont="1" applyBorder="1" applyAlignment="1">
      <alignment horizontal="left" vertical="center"/>
    </xf>
    <xf numFmtId="171" fontId="40" fillId="0" borderId="26" xfId="0" applyNumberFormat="1" applyFont="1" applyBorder="1" applyAlignment="1">
      <alignment vertical="center"/>
    </xf>
    <xf numFmtId="171" fontId="40" fillId="0" borderId="24" xfId="0" applyNumberFormat="1" applyFont="1" applyBorder="1" applyAlignment="1">
      <alignment vertical="center"/>
    </xf>
    <xf numFmtId="171" fontId="40" fillId="0" borderId="49" xfId="0" applyNumberFormat="1" applyFont="1" applyBorder="1" applyAlignment="1">
      <alignment vertical="center"/>
    </xf>
    <xf numFmtId="168" fontId="39" fillId="0" borderId="46" xfId="0" applyNumberFormat="1" applyFont="1" applyBorder="1" applyAlignment="1">
      <alignment horizontal="center" vertical="center"/>
    </xf>
    <xf numFmtId="168" fontId="39" fillId="0" borderId="47" xfId="0" applyNumberFormat="1" applyFont="1" applyBorder="1" applyAlignment="1">
      <alignment horizontal="center" vertical="center"/>
    </xf>
    <xf numFmtId="168" fontId="39" fillId="0" borderId="40" xfId="0" applyNumberFormat="1" applyFont="1" applyBorder="1" applyAlignment="1">
      <alignment horizontal="center" vertical="center"/>
    </xf>
    <xf numFmtId="0" fontId="57" fillId="0" borderId="29" xfId="0" applyFont="1" applyBorder="1" applyAlignment="1">
      <alignment vertical="center" wrapText="1"/>
    </xf>
    <xf numFmtId="173" fontId="59" fillId="0" borderId="1" xfId="0" applyNumberFormat="1" applyFont="1" applyBorder="1" applyAlignment="1">
      <alignment horizontal="center" vertical="center"/>
    </xf>
    <xf numFmtId="173" fontId="59" fillId="0" borderId="3" xfId="0" applyNumberFormat="1" applyFont="1" applyBorder="1" applyAlignment="1">
      <alignment horizontal="center" vertical="center"/>
    </xf>
    <xf numFmtId="173" fontId="59" fillId="0" borderId="44" xfId="0" applyNumberFormat="1" applyFont="1" applyBorder="1" applyAlignment="1">
      <alignment horizontal="center" vertical="center"/>
    </xf>
    <xf numFmtId="170" fontId="58" fillId="0" borderId="1" xfId="0" applyNumberFormat="1" applyFont="1" applyBorder="1" applyAlignment="1">
      <alignment vertical="center"/>
    </xf>
    <xf numFmtId="170" fontId="58" fillId="0" borderId="3" xfId="0" applyNumberFormat="1" applyFont="1" applyBorder="1" applyAlignment="1">
      <alignment vertical="center"/>
    </xf>
    <xf numFmtId="170" fontId="58" fillId="0" borderId="44" xfId="0" applyNumberFormat="1" applyFont="1" applyBorder="1" applyAlignment="1">
      <alignment vertical="center"/>
    </xf>
    <xf numFmtId="169" fontId="58" fillId="0" borderId="1" xfId="0" applyNumberFormat="1" applyFont="1" applyBorder="1" applyAlignment="1">
      <alignment vertical="center"/>
    </xf>
    <xf numFmtId="169" fontId="58" fillId="0" borderId="3" xfId="0" applyNumberFormat="1" applyFont="1" applyBorder="1" applyAlignment="1">
      <alignment vertical="center"/>
    </xf>
    <xf numFmtId="169" fontId="58" fillId="0" borderId="44" xfId="0" applyNumberFormat="1" applyFont="1" applyBorder="1" applyAlignment="1">
      <alignment vertical="center"/>
    </xf>
    <xf numFmtId="0" fontId="57" fillId="0" borderId="43" xfId="0" applyFont="1" applyBorder="1" applyAlignment="1">
      <alignment vertical="center"/>
    </xf>
    <xf numFmtId="169" fontId="58" fillId="0" borderId="42" xfId="0" applyNumberFormat="1" applyFont="1" applyBorder="1" applyAlignment="1">
      <alignment vertical="center"/>
    </xf>
    <xf numFmtId="169" fontId="58" fillId="0" borderId="34" xfId="0" applyNumberFormat="1" applyFont="1" applyBorder="1" applyAlignment="1">
      <alignment vertical="center"/>
    </xf>
    <xf numFmtId="169" fontId="58" fillId="0" borderId="41" xfId="0" applyNumberFormat="1" applyFont="1" applyBorder="1" applyAlignment="1">
      <alignment vertical="center"/>
    </xf>
    <xf numFmtId="0" fontId="7" fillId="24" borderId="1" xfId="1" applyFont="1" applyFill="1" applyBorder="1" applyAlignment="1">
      <alignment horizontal="center" vertical="center" wrapText="1"/>
    </xf>
    <xf numFmtId="0" fontId="41" fillId="0" borderId="1" xfId="0" applyFont="1" applyBorder="1" applyAlignment="1">
      <alignment horizontal="center" vertical="center" wrapText="1"/>
    </xf>
    <xf numFmtId="0" fontId="41" fillId="0" borderId="1" xfId="2" applyFont="1" applyBorder="1" applyAlignment="1">
      <alignment horizontal="center" vertical="center" wrapText="1"/>
    </xf>
    <xf numFmtId="0" fontId="41" fillId="0" borderId="10" xfId="2" applyFont="1" applyBorder="1" applyAlignment="1">
      <alignment horizontal="center" vertical="center" wrapText="1"/>
    </xf>
    <xf numFmtId="0" fontId="11" fillId="0" borderId="0" xfId="2" applyAlignment="1">
      <alignment horizontal="left" wrapText="1"/>
    </xf>
    <xf numFmtId="0" fontId="12" fillId="0" borderId="0" xfId="2" applyFont="1" applyAlignment="1">
      <alignment horizontal="right" vertical="center" wrapText="1"/>
    </xf>
    <xf numFmtId="0" fontId="12" fillId="0" borderId="0" xfId="2" applyFont="1" applyAlignment="1">
      <alignment horizontal="right" wrapText="1"/>
    </xf>
    <xf numFmtId="0" fontId="11" fillId="0" borderId="0" xfId="2" applyAlignment="1">
      <alignment wrapText="1"/>
    </xf>
    <xf numFmtId="0" fontId="41" fillId="0" borderId="0" xfId="0" applyFont="1" applyAlignment="1">
      <alignment horizontal="center" vertical="center" wrapText="1"/>
    </xf>
    <xf numFmtId="0" fontId="39" fillId="0" borderId="4" xfId="2" applyFont="1" applyBorder="1" applyAlignment="1">
      <alignment horizontal="center" vertical="center" wrapText="1"/>
    </xf>
    <xf numFmtId="168" fontId="7" fillId="0" borderId="1" xfId="49" applyNumberFormat="1" applyFont="1" applyBorder="1" applyAlignment="1">
      <alignment horizontal="center" vertical="center" wrapText="1"/>
    </xf>
    <xf numFmtId="0" fontId="41" fillId="0" borderId="1" xfId="2" applyFont="1" applyBorder="1" applyAlignment="1">
      <alignment horizontal="center" vertical="center" wrapText="1"/>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6" fillId="0" borderId="0" xfId="1" applyFont="1" applyFill="1"/>
    <xf numFmtId="0" fontId="7"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xf numFmtId="4" fontId="7" fillId="0" borderId="1" xfId="1" applyNumberFormat="1" applyFont="1" applyFill="1" applyBorder="1" applyAlignment="1">
      <alignment horizontal="center" vertical="center" wrapText="1"/>
    </xf>
    <xf numFmtId="0" fontId="55" fillId="0" borderId="0" xfId="2" applyFont="1" applyFill="1"/>
    <xf numFmtId="0" fontId="41" fillId="0" borderId="10" xfId="2" applyFont="1" applyFill="1" applyBorder="1" applyAlignment="1">
      <alignment horizontal="center" vertical="center" wrapText="1"/>
    </xf>
    <xf numFmtId="0" fontId="11" fillId="0" borderId="10" xfId="2" applyFill="1" applyBorder="1" applyAlignment="1">
      <alignment horizontal="center" vertical="center" wrapText="1"/>
    </xf>
    <xf numFmtId="0" fontId="41" fillId="0" borderId="1" xfId="2" applyFont="1" applyFill="1" applyBorder="1" applyAlignment="1">
      <alignment horizontal="center" vertical="center" textRotation="90" wrapText="1"/>
    </xf>
    <xf numFmtId="0" fontId="41" fillId="0" borderId="9" xfId="2" applyFont="1" applyFill="1" applyBorder="1" applyAlignment="1">
      <alignment horizontal="center" vertical="center" wrapText="1"/>
    </xf>
    <xf numFmtId="0" fontId="41" fillId="0" borderId="1" xfId="2" applyFont="1" applyFill="1" applyBorder="1" applyAlignment="1">
      <alignment horizontal="center" vertical="center" wrapText="1"/>
    </xf>
    <xf numFmtId="49" fontId="41" fillId="0" borderId="1" xfId="2" applyNumberFormat="1" applyFont="1" applyFill="1" applyBorder="1" applyAlignment="1">
      <alignment horizontal="center" vertical="center" wrapText="1"/>
    </xf>
    <xf numFmtId="0" fontId="41" fillId="0" borderId="1" xfId="2" applyFont="1" applyFill="1" applyBorder="1" applyAlignment="1">
      <alignment horizontal="left" vertical="center" wrapText="1"/>
    </xf>
    <xf numFmtId="49" fontId="11" fillId="0" borderId="1" xfId="2" applyNumberFormat="1" applyFill="1" applyBorder="1" applyAlignment="1">
      <alignment horizontal="center" vertical="center" wrapText="1"/>
    </xf>
    <xf numFmtId="0" fontId="11" fillId="0" borderId="1" xfId="2" applyFill="1" applyBorder="1" applyAlignment="1">
      <alignment horizontal="left" vertical="center" wrapText="1"/>
    </xf>
    <xf numFmtId="0" fontId="11" fillId="0" borderId="6" xfId="2" applyFill="1" applyBorder="1" applyAlignment="1">
      <alignment horizontal="left" vertical="center" wrapText="1"/>
    </xf>
    <xf numFmtId="0" fontId="46" fillId="0" borderId="1" xfId="45" applyFont="1" applyFill="1" applyBorder="1" applyAlignment="1">
      <alignment horizontal="left" vertical="center" wrapText="1"/>
    </xf>
    <xf numFmtId="0" fontId="42" fillId="0" borderId="1" xfId="45" applyFont="1" applyFill="1" applyBorder="1" applyAlignment="1">
      <alignment horizontal="left" vertical="center" wrapText="1"/>
    </xf>
    <xf numFmtId="0" fontId="46" fillId="0" borderId="2" xfId="45" applyFont="1" applyFill="1" applyBorder="1" applyAlignment="1">
      <alignment horizontal="left" vertical="center" wrapText="1"/>
    </xf>
    <xf numFmtId="3" fontId="7" fillId="0" borderId="1" xfId="1" applyNumberFormat="1" applyFont="1" applyFill="1" applyBorder="1" applyAlignment="1">
      <alignment horizontal="center" vertical="center" wrapText="1"/>
    </xf>
    <xf numFmtId="49" fontId="39" fillId="0" borderId="1" xfId="2" applyNumberFormat="1" applyFont="1" applyBorder="1" applyAlignment="1">
      <alignment horizontal="center" vertical="center" wrapText="1"/>
    </xf>
    <xf numFmtId="9" fontId="39" fillId="0" borderId="1" xfId="2" applyNumberFormat="1" applyFont="1" applyBorder="1" applyAlignment="1">
      <alignment horizontal="center" vertical="center" wrapText="1"/>
    </xf>
    <xf numFmtId="2" fontId="39" fillId="0" borderId="35" xfId="2" applyNumberFormat="1" applyFont="1" applyBorder="1" applyAlignment="1">
      <alignment horizontal="center" vertical="center" wrapText="1"/>
    </xf>
    <xf numFmtId="9" fontId="39" fillId="0" borderId="40" xfId="2" applyNumberFormat="1" applyFont="1" applyBorder="1" applyAlignment="1">
      <alignment horizontal="center" vertical="center" wrapText="1"/>
    </xf>
    <xf numFmtId="0" fontId="7" fillId="0" borderId="0" xfId="1" applyFont="1" applyFill="1" applyAlignment="1">
      <alignment horizontal="center" vertical="center"/>
    </xf>
    <xf numFmtId="0" fontId="54"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1" fillId="0" borderId="0" xfId="0" applyFont="1" applyFill="1" applyAlignment="1">
      <alignment horizontal="center" vertical="center"/>
    </xf>
    <xf numFmtId="0" fontId="5" fillId="0" borderId="0" xfId="1" applyFont="1" applyFill="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54" fillId="0" borderId="0" xfId="1" applyFont="1" applyAlignment="1">
      <alignment horizontal="center" vertical="center"/>
    </xf>
    <xf numFmtId="0" fontId="4" fillId="0" borderId="0" xfId="1" applyFont="1" applyAlignment="1">
      <alignment horizontal="center" vertical="center"/>
    </xf>
    <xf numFmtId="0" fontId="38" fillId="0" borderId="1" xfId="1" applyFont="1" applyBorder="1" applyAlignment="1">
      <alignment horizontal="center" vertical="center" wrapText="1"/>
    </xf>
    <xf numFmtId="0" fontId="38" fillId="0" borderId="10" xfId="1" applyFont="1" applyBorder="1" applyAlignment="1">
      <alignment horizontal="center" vertical="center" wrapText="1"/>
    </xf>
    <xf numFmtId="0" fontId="38" fillId="0" borderId="2" xfId="1" applyFont="1" applyBorder="1" applyAlignment="1">
      <alignment horizontal="center" vertical="center" wrapText="1"/>
    </xf>
    <xf numFmtId="0" fontId="41" fillId="0" borderId="0" xfId="0" applyFont="1" applyAlignment="1">
      <alignment horizontal="center" vertical="center"/>
    </xf>
    <xf numFmtId="0" fontId="5" fillId="0" borderId="1" xfId="1" applyFont="1" applyBorder="1" applyAlignment="1">
      <alignment horizontal="center" vertical="center" wrapText="1"/>
    </xf>
    <xf numFmtId="0" fontId="8" fillId="0" borderId="0" xfId="1" applyFont="1" applyAlignment="1">
      <alignment horizontal="center" vertical="center" wrapText="1"/>
    </xf>
    <xf numFmtId="0" fontId="7" fillId="0" borderId="20" xfId="1" applyFont="1" applyBorder="1" applyAlignment="1">
      <alignment vertical="center"/>
    </xf>
    <xf numFmtId="0" fontId="9" fillId="0" borderId="0" xfId="1" applyFont="1" applyAlignment="1">
      <alignment horizontal="center" vertical="center"/>
    </xf>
    <xf numFmtId="0" fontId="41" fillId="0" borderId="9" xfId="62" applyFont="1" applyBorder="1" applyAlignment="1">
      <alignment horizontal="center" vertical="center" wrapText="1"/>
    </xf>
    <xf numFmtId="0" fontId="41" fillId="0" borderId="8" xfId="62" applyFont="1" applyBorder="1" applyAlignment="1">
      <alignment horizontal="center" vertical="center" wrapText="1"/>
    </xf>
    <xf numFmtId="0" fontId="41" fillId="0" borderId="22" xfId="62" applyFont="1" applyBorder="1" applyAlignment="1">
      <alignment horizontal="center" vertical="center" wrapText="1"/>
    </xf>
    <xf numFmtId="0" fontId="41" fillId="0" borderId="21" xfId="62" applyFont="1" applyBorder="1" applyAlignment="1">
      <alignment horizontal="center" vertical="center" wrapText="1"/>
    </xf>
    <xf numFmtId="0" fontId="41" fillId="0" borderId="10" xfId="62" applyFont="1" applyBorder="1" applyAlignment="1">
      <alignment horizontal="center" vertical="center" wrapText="1"/>
    </xf>
    <xf numFmtId="0" fontId="41" fillId="0" borderId="2" xfId="62" applyFont="1" applyBorder="1" applyAlignment="1">
      <alignment horizontal="center" vertical="center" wrapText="1"/>
    </xf>
    <xf numFmtId="0" fontId="41" fillId="0" borderId="4" xfId="62" applyFont="1" applyBorder="1" applyAlignment="1">
      <alignment horizontal="center" vertical="center" wrapText="1"/>
    </xf>
    <xf numFmtId="0" fontId="41" fillId="0" borderId="3" xfId="62" applyFont="1" applyBorder="1" applyAlignment="1">
      <alignment horizontal="center" vertical="center" wrapText="1"/>
    </xf>
    <xf numFmtId="0" fontId="41" fillId="0" borderId="7" xfId="62" applyFont="1" applyBorder="1" applyAlignment="1">
      <alignment horizontal="center" vertical="center" wrapText="1"/>
    </xf>
    <xf numFmtId="49" fontId="11" fillId="0" borderId="0" xfId="62" applyNumberFormat="1" applyFont="1" applyAlignment="1">
      <alignment horizontal="left" vertical="top"/>
    </xf>
    <xf numFmtId="0" fontId="8" fillId="0" borderId="0" xfId="1" applyFont="1" applyAlignment="1">
      <alignment horizontal="center" vertical="center"/>
    </xf>
    <xf numFmtId="0" fontId="11" fillId="0" borderId="20" xfId="62" applyFont="1" applyBorder="1" applyAlignment="1">
      <alignment horizontal="left" vertical="center"/>
    </xf>
    <xf numFmtId="0" fontId="41" fillId="0" borderId="10" xfId="62" applyFont="1" applyBorder="1" applyAlignment="1">
      <alignment horizontal="center" vertical="center"/>
    </xf>
    <xf numFmtId="0" fontId="41" fillId="0" borderId="6" xfId="62" applyFont="1" applyBorder="1" applyAlignment="1">
      <alignment horizontal="center" vertical="center"/>
    </xf>
    <xf numFmtId="0" fontId="41" fillId="0" borderId="2" xfId="62" applyFont="1" applyBorder="1" applyAlignment="1">
      <alignment horizontal="center" vertical="center"/>
    </xf>
    <xf numFmtId="0" fontId="41" fillId="0" borderId="6" xfId="62" applyFont="1" applyBorder="1" applyAlignment="1">
      <alignment horizontal="center" vertical="center" wrapText="1"/>
    </xf>
    <xf numFmtId="0" fontId="36" fillId="0" borderId="0" xfId="49" applyFont="1" applyAlignment="1">
      <alignment horizont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7" fillId="0" borderId="0" xfId="49" applyFont="1" applyAlignment="1">
      <alignment horizontal="center"/>
    </xf>
    <xf numFmtId="0" fontId="5" fillId="0" borderId="20" xfId="1" applyFont="1" applyBorder="1" applyAlignment="1">
      <alignment horizontal="center" vertical="center" wrapText="1"/>
    </xf>
    <xf numFmtId="0" fontId="38" fillId="0" borderId="4" xfId="1" applyFont="1" applyBorder="1" applyAlignment="1">
      <alignment horizontal="center" vertical="center" wrapText="1"/>
    </xf>
    <xf numFmtId="0" fontId="38" fillId="0" borderId="7" xfId="1" applyFont="1" applyBorder="1" applyAlignment="1">
      <alignment horizontal="center" vertical="center" wrapText="1"/>
    </xf>
    <xf numFmtId="0" fontId="38" fillId="0" borderId="3" xfId="1" applyFont="1" applyBorder="1" applyAlignment="1">
      <alignment horizontal="center" vertical="center" wrapText="1"/>
    </xf>
    <xf numFmtId="0" fontId="56" fillId="0" borderId="23" xfId="68" applyFont="1" applyBorder="1" applyAlignment="1">
      <alignment horizontal="center" vertical="center"/>
    </xf>
    <xf numFmtId="0" fontId="64" fillId="0" borderId="0" xfId="68" applyFont="1" applyAlignment="1">
      <alignment horizontal="center" vertical="center"/>
    </xf>
    <xf numFmtId="0" fontId="63" fillId="24" borderId="5" xfId="67" applyFont="1" applyFill="1" applyBorder="1" applyAlignment="1">
      <alignment horizontal="center" vertical="center" wrapText="1"/>
    </xf>
    <xf numFmtId="0" fontId="63" fillId="24" borderId="0" xfId="67" applyFont="1" applyFill="1" applyAlignment="1">
      <alignment horizontal="center" vertical="center" wrapText="1"/>
    </xf>
    <xf numFmtId="0" fontId="57" fillId="0" borderId="0" xfId="68" applyFont="1" applyAlignment="1">
      <alignment horizontal="center" vertical="center"/>
    </xf>
    <xf numFmtId="0" fontId="44" fillId="0" borderId="9" xfId="0" applyFont="1" applyBorder="1" applyAlignment="1">
      <alignment horizontal="center" vertical="center" wrapText="1"/>
    </xf>
    <xf numFmtId="0" fontId="44" fillId="0" borderId="23" xfId="0" applyFont="1" applyBorder="1" applyAlignment="1">
      <alignment horizontal="center" vertical="center" wrapText="1"/>
    </xf>
    <xf numFmtId="0" fontId="44" fillId="0" borderId="8" xfId="0" applyFont="1" applyBorder="1" applyAlignment="1">
      <alignment horizontal="center" vertical="center" wrapText="1"/>
    </xf>
    <xf numFmtId="0" fontId="44" fillId="0" borderId="22" xfId="0" applyFont="1" applyBorder="1" applyAlignment="1">
      <alignment horizontal="center" vertical="center" wrapText="1"/>
    </xf>
    <xf numFmtId="0" fontId="44" fillId="0" borderId="20" xfId="0" applyFont="1" applyBorder="1" applyAlignment="1">
      <alignment horizontal="center" vertical="center" wrapText="1"/>
    </xf>
    <xf numFmtId="0" fontId="44" fillId="0" borderId="21" xfId="0" applyFont="1" applyBorder="1" applyAlignment="1">
      <alignment horizontal="center" vertical="center" wrapText="1"/>
    </xf>
    <xf numFmtId="3" fontId="44" fillId="0" borderId="1" xfId="0" applyNumberFormat="1" applyFont="1" applyBorder="1" applyAlignment="1">
      <alignment horizontal="center" vertical="center"/>
    </xf>
    <xf numFmtId="0" fontId="56" fillId="0" borderId="0" xfId="0" applyFont="1" applyAlignment="1">
      <alignment horizontal="left" vertical="center" wrapText="1"/>
    </xf>
    <xf numFmtId="0" fontId="63" fillId="0" borderId="0" xfId="0" applyFont="1" applyAlignment="1">
      <alignment horizontal="center" vertical="center"/>
    </xf>
    <xf numFmtId="0" fontId="40" fillId="0" borderId="20" xfId="0" applyFont="1" applyBorder="1" applyAlignment="1">
      <alignment horizontal="center" vertical="center"/>
    </xf>
    <xf numFmtId="0" fontId="44" fillId="0" borderId="4" xfId="0" applyFont="1" applyBorder="1" applyAlignment="1">
      <alignment horizontal="center" vertical="center"/>
    </xf>
    <xf numFmtId="0" fontId="44" fillId="0" borderId="7" xfId="0" applyFont="1" applyBorder="1" applyAlignment="1">
      <alignment horizontal="center" vertical="center"/>
    </xf>
    <xf numFmtId="0" fontId="44" fillId="0" borderId="3" xfId="0" applyFont="1" applyBorder="1" applyAlignment="1">
      <alignment horizontal="center" vertical="center"/>
    </xf>
    <xf numFmtId="0" fontId="66" fillId="0" borderId="0" xfId="0" applyFont="1" applyAlignment="1">
      <alignment horizontal="center" vertical="center"/>
    </xf>
    <xf numFmtId="0" fontId="41" fillId="0" borderId="4" xfId="2" applyFont="1" applyBorder="1" applyAlignment="1">
      <alignment horizontal="center" vertical="center" wrapText="1"/>
    </xf>
    <xf numFmtId="0" fontId="41" fillId="0" borderId="3" xfId="2" applyFont="1" applyBorder="1" applyAlignment="1">
      <alignment horizontal="center" vertical="center" wrapText="1"/>
    </xf>
    <xf numFmtId="0" fontId="41" fillId="0" borderId="4" xfId="2" applyFont="1" applyBorder="1" applyAlignment="1">
      <alignment horizontal="center" vertical="center"/>
    </xf>
    <xf numFmtId="0" fontId="41" fillId="0" borderId="7" xfId="2" applyFont="1" applyBorder="1" applyAlignment="1">
      <alignment horizontal="center" vertical="center"/>
    </xf>
    <xf numFmtId="0" fontId="41" fillId="0" borderId="3" xfId="2" applyFont="1" applyBorder="1" applyAlignment="1">
      <alignment horizontal="center" vertical="center"/>
    </xf>
    <xf numFmtId="0" fontId="66" fillId="0" borderId="0" xfId="0" applyFont="1" applyBorder="1" applyAlignment="1">
      <alignment horizontal="center" vertical="center"/>
    </xf>
    <xf numFmtId="0" fontId="41" fillId="0" borderId="10" xfId="2" applyFont="1" applyFill="1" applyBorder="1" applyAlignment="1">
      <alignment horizontal="center" vertical="center" wrapText="1"/>
    </xf>
    <xf numFmtId="0" fontId="41" fillId="0" borderId="6" xfId="2" applyFont="1" applyFill="1" applyBorder="1" applyAlignment="1">
      <alignment horizontal="center" vertical="center" wrapText="1"/>
    </xf>
    <xf numFmtId="0" fontId="41" fillId="0" borderId="2" xfId="2" applyFont="1" applyFill="1" applyBorder="1" applyAlignment="1">
      <alignment horizontal="center" vertical="center" wrapText="1"/>
    </xf>
    <xf numFmtId="0" fontId="41" fillId="0" borderId="1" xfId="2" applyFont="1" applyFill="1" applyBorder="1" applyAlignment="1">
      <alignment horizontal="center" vertical="center"/>
    </xf>
    <xf numFmtId="0" fontId="41" fillId="0" borderId="1" xfId="2" applyFont="1" applyFill="1" applyBorder="1" applyAlignment="1">
      <alignment horizontal="center" vertical="center" wrapText="1"/>
    </xf>
    <xf numFmtId="0" fontId="11" fillId="0" borderId="0" xfId="2" applyAlignment="1">
      <alignment horizontal="center"/>
    </xf>
    <xf numFmtId="0" fontId="41" fillId="0" borderId="0" xfId="2" applyFont="1" applyFill="1" applyAlignment="1">
      <alignment horizontal="center"/>
    </xf>
    <xf numFmtId="0" fontId="41" fillId="0" borderId="4" xfId="52" applyFont="1" applyFill="1" applyBorder="1" applyAlignment="1">
      <alignment horizontal="center" vertical="center"/>
    </xf>
    <xf numFmtId="0" fontId="41" fillId="0" borderId="7" xfId="52" applyFont="1" applyFill="1" applyBorder="1" applyAlignment="1">
      <alignment horizontal="center" vertical="center"/>
    </xf>
    <xf numFmtId="165" fontId="54" fillId="0" borderId="0" xfId="1" applyNumberFormat="1" applyFont="1" applyAlignment="1">
      <alignment horizontal="center" vertical="center"/>
    </xf>
    <xf numFmtId="0" fontId="11" fillId="0" borderId="0" xfId="2" applyAlignment="1">
      <alignment horizontal="left"/>
    </xf>
    <xf numFmtId="0" fontId="11" fillId="0" borderId="0" xfId="2" applyAlignment="1">
      <alignment horizontal="left" vertical="center" wrapText="1"/>
    </xf>
    <xf numFmtId="0" fontId="41" fillId="0" borderId="9" xfId="52" applyFont="1" applyFill="1" applyBorder="1" applyAlignment="1">
      <alignment horizontal="center" vertical="center" wrapText="1"/>
    </xf>
    <xf numFmtId="0" fontId="41" fillId="0" borderId="23" xfId="52" applyFont="1" applyFill="1" applyBorder="1" applyAlignment="1">
      <alignment horizontal="center" vertical="center" wrapText="1"/>
    </xf>
    <xf numFmtId="0" fontId="41" fillId="0" borderId="22" xfId="52" applyFont="1" applyFill="1" applyBorder="1" applyAlignment="1">
      <alignment horizontal="center" vertical="center" wrapText="1"/>
    </xf>
    <xf numFmtId="0" fontId="41" fillId="0" borderId="20" xfId="52" applyFont="1" applyFill="1" applyBorder="1" applyAlignment="1">
      <alignment horizontal="center" vertical="center" wrapText="1"/>
    </xf>
    <xf numFmtId="0" fontId="11" fillId="0" borderId="0" xfId="2" applyAlignment="1">
      <alignment horizontal="left" wrapText="1"/>
    </xf>
    <xf numFmtId="0" fontId="37" fillId="0" borderId="20" xfId="49" applyFont="1" applyBorder="1" applyAlignment="1">
      <alignment horizontal="center"/>
    </xf>
    <xf numFmtId="0" fontId="38" fillId="0" borderId="10" xfId="49" applyFont="1" applyBorder="1" applyAlignment="1">
      <alignment horizontal="center" vertical="center" wrapText="1"/>
    </xf>
    <xf numFmtId="0" fontId="38" fillId="0" borderId="6" xfId="49" applyFont="1" applyBorder="1" applyAlignment="1">
      <alignment horizontal="center" vertical="center" wrapText="1"/>
    </xf>
    <xf numFmtId="0" fontId="38" fillId="0" borderId="2" xfId="49" applyFont="1" applyBorder="1" applyAlignment="1">
      <alignment horizontal="center" vertical="center" wrapText="1"/>
    </xf>
    <xf numFmtId="0" fontId="38" fillId="0" borderId="9" xfId="49" applyFont="1" applyBorder="1" applyAlignment="1">
      <alignment horizontal="center" vertical="center" wrapText="1"/>
    </xf>
    <xf numFmtId="0" fontId="38" fillId="0" borderId="5" xfId="49" applyFont="1" applyBorder="1" applyAlignment="1">
      <alignment horizontal="center" vertical="center" wrapText="1"/>
    </xf>
    <xf numFmtId="0" fontId="38" fillId="0" borderId="22" xfId="49" applyFont="1" applyBorder="1" applyAlignment="1">
      <alignment horizontal="center" vertical="center" wrapText="1"/>
    </xf>
    <xf numFmtId="0" fontId="38" fillId="0" borderId="4" xfId="49" applyFont="1" applyBorder="1" applyAlignment="1">
      <alignment horizontal="center" vertical="center" wrapText="1"/>
    </xf>
    <xf numFmtId="0" fontId="38" fillId="0" borderId="7" xfId="49" applyFont="1" applyBorder="1" applyAlignment="1">
      <alignment horizontal="center" vertical="center" wrapText="1"/>
    </xf>
    <xf numFmtId="0" fontId="38" fillId="0" borderId="3" xfId="49" applyFont="1" applyBorder="1" applyAlignment="1">
      <alignment horizontal="center" vertical="center" wrapText="1"/>
    </xf>
    <xf numFmtId="0" fontId="38" fillId="0" borderId="1" xfId="49" applyFont="1" applyBorder="1" applyAlignment="1">
      <alignment horizontal="center" vertical="center" wrapText="1"/>
    </xf>
    <xf numFmtId="0" fontId="38" fillId="0" borderId="1" xfId="49" applyFont="1" applyBorder="1" applyAlignment="1">
      <alignment horizontal="center" vertical="center" textRotation="90" wrapText="1"/>
    </xf>
    <xf numFmtId="0" fontId="41" fillId="0" borderId="10" xfId="49" applyFont="1" applyBorder="1" applyAlignment="1">
      <alignment horizontal="center" vertical="center" wrapText="1"/>
    </xf>
    <xf numFmtId="0" fontId="41" fillId="0" borderId="2" xfId="49" applyFont="1" applyBorder="1" applyAlignment="1">
      <alignment horizontal="center" vertical="center" wrapText="1"/>
    </xf>
    <xf numFmtId="0" fontId="49" fillId="0" borderId="1" xfId="49" applyFont="1" applyBorder="1" applyAlignment="1">
      <alignment horizontal="center" vertical="center" wrapText="1"/>
    </xf>
    <xf numFmtId="0" fontId="37" fillId="0" borderId="1" xfId="49" applyFont="1" applyBorder="1" applyAlignment="1">
      <alignment horizontal="center" vertical="center" wrapText="1"/>
    </xf>
    <xf numFmtId="0" fontId="38" fillId="0" borderId="10" xfId="49" applyFont="1" applyBorder="1" applyAlignment="1">
      <alignment horizontal="center" vertical="center" textRotation="90" wrapText="1"/>
    </xf>
    <xf numFmtId="0" fontId="38" fillId="0" borderId="2" xfId="49" applyFont="1" applyBorder="1" applyAlignment="1">
      <alignment horizontal="center" vertical="center" textRotation="90" wrapText="1"/>
    </xf>
    <xf numFmtId="0" fontId="42" fillId="0" borderId="10" xfId="45" applyFont="1" applyBorder="1" applyAlignment="1">
      <alignment horizontal="center" vertical="center" textRotation="90" wrapText="1"/>
    </xf>
    <xf numFmtId="0" fontId="42" fillId="0" borderId="2" xfId="45" applyFont="1" applyBorder="1" applyAlignment="1">
      <alignment horizontal="center" vertical="center" textRotation="90" wrapText="1"/>
    </xf>
    <xf numFmtId="0" fontId="38" fillId="0" borderId="10" xfId="49" applyFont="1" applyBorder="1" applyAlignment="1">
      <alignment horizontal="center" vertical="center"/>
    </xf>
    <xf numFmtId="0" fontId="38" fillId="0" borderId="2" xfId="49" applyFont="1" applyBorder="1" applyAlignment="1">
      <alignment horizontal="center" vertical="center"/>
    </xf>
    <xf numFmtId="0" fontId="41" fillId="0" borderId="10" xfId="2" applyFont="1" applyBorder="1" applyAlignment="1">
      <alignment horizontal="center" vertical="center" textRotation="90" wrapText="1"/>
    </xf>
    <xf numFmtId="0" fontId="41" fillId="0" borderId="2" xfId="2" applyFont="1" applyBorder="1" applyAlignment="1">
      <alignment horizontal="center" vertical="center" textRotation="90" wrapText="1"/>
    </xf>
    <xf numFmtId="0" fontId="41" fillId="0" borderId="1" xfId="49" applyFont="1" applyBorder="1" applyAlignment="1">
      <alignment horizontal="center" vertical="center" textRotation="90" wrapText="1"/>
    </xf>
    <xf numFmtId="0" fontId="47" fillId="0" borderId="0" xfId="2" applyFont="1" applyAlignment="1">
      <alignment horizontal="center"/>
    </xf>
    <xf numFmtId="0" fontId="39" fillId="0" borderId="36" xfId="2" applyFont="1" applyBorder="1" applyAlignment="1">
      <alignment horizontal="center" vertical="center" wrapText="1"/>
    </xf>
    <xf numFmtId="0" fontId="39" fillId="0" borderId="38" xfId="2" applyFont="1" applyBorder="1" applyAlignment="1">
      <alignment horizontal="center" vertical="center" wrapText="1"/>
    </xf>
    <xf numFmtId="0" fontId="39" fillId="0" borderId="37" xfId="2" applyFont="1" applyBorder="1" applyAlignment="1">
      <alignment horizontal="center" vertical="center" wrapText="1"/>
    </xf>
    <xf numFmtId="0" fontId="40" fillId="0" borderId="0" xfId="2" applyFont="1" applyAlignment="1">
      <alignment horizontal="center" wrapText="1"/>
    </xf>
    <xf numFmtId="0" fontId="40" fillId="0" borderId="0" xfId="2" applyFont="1" applyAlignment="1">
      <alignment horizontal="center"/>
    </xf>
  </cellXfs>
  <cellStyles count="69">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 9" xfId="68" xr:uid="{00000000-0005-0000-0000-000036000000}"/>
    <cellStyle name="Обычный_План2007посл.изм." xfId="67"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2" xfId="58" xr:uid="{00000000-0005-0000-0000-000041000000}"/>
    <cellStyle name="Финансовый 2 2 2 2 2" xfId="59" xr:uid="{00000000-0005-0000-0000-000042000000}"/>
    <cellStyle name="Финансовый 3" xfId="60" xr:uid="{00000000-0005-0000-0000-000043000000}"/>
    <cellStyle name="Хороший 2" xfId="61" xr:uid="{00000000-0005-0000-0000-00004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ru-RU" sz="1000"/>
              <a:t>Денежный поток на собственный капитал</a:t>
            </a:r>
            <a:r>
              <a:rPr lang="ru-RU" sz="1000" baseline="0"/>
              <a:t>, руб.</a:t>
            </a:r>
          </a:p>
        </c:rich>
      </c:tx>
      <c:layout>
        <c:manualLayout>
          <c:xMode val="edge"/>
          <c:yMode val="edge"/>
          <c:x val="7.1537962930041887E-2"/>
          <c:y val="1.8908944074298405E-2"/>
        </c:manualLayout>
      </c:layout>
      <c:overlay val="0"/>
      <c:spPr>
        <a:noFill/>
        <a:ln w="25400">
          <a:noFill/>
        </a:ln>
      </c:spPr>
    </c:title>
    <c:autoTitleDeleted val="0"/>
    <c:plotArea>
      <c:layout>
        <c:manualLayout>
          <c:layoutTarget val="inner"/>
          <c:xMode val="edge"/>
          <c:yMode val="edge"/>
          <c:x val="7.3145320199557745E-2"/>
          <c:y val="0.10588275843580897"/>
          <c:w val="0.92790063338867534"/>
          <c:h val="0.83529731654915962"/>
        </c:manualLayout>
      </c:layout>
      <c:lineChart>
        <c:grouping val="standard"/>
        <c:varyColors val="0"/>
        <c:ser>
          <c:idx val="0"/>
          <c:order val="0"/>
          <c:tx>
            <c:strRef>
              <c:f>'5. анализ эконом эфф '!$A$79</c:f>
              <c:strCache>
                <c:ptCount val="1"/>
                <c:pt idx="0">
                  <c:v>Дисконтированный денежный поток нарастающим итогом (PV)</c:v>
                </c:pt>
              </c:strCache>
            </c:strRef>
          </c:tx>
          <c:marker>
            <c:symbol val="none"/>
          </c:marker>
          <c:cat>
            <c:numRef>
              <c:f>'5. анализ эконом эфф '!$B$37:$K$37</c:f>
              <c:numCache>
                <c:formatCode>0</c:formatCode>
                <c:ptCount val="10"/>
                <c:pt idx="0">
                  <c:v>1</c:v>
                </c:pt>
                <c:pt idx="1">
                  <c:v>2</c:v>
                </c:pt>
                <c:pt idx="2">
                  <c:v>3</c:v>
                </c:pt>
                <c:pt idx="3">
                  <c:v>4</c:v>
                </c:pt>
                <c:pt idx="4">
                  <c:v>5</c:v>
                </c:pt>
                <c:pt idx="5">
                  <c:v>6</c:v>
                </c:pt>
                <c:pt idx="6">
                  <c:v>7</c:v>
                </c:pt>
                <c:pt idx="7">
                  <c:v>8</c:v>
                </c:pt>
                <c:pt idx="8">
                  <c:v>9</c:v>
                </c:pt>
                <c:pt idx="9">
                  <c:v>10</c:v>
                </c:pt>
              </c:numCache>
            </c:numRef>
          </c:cat>
          <c:val>
            <c:numRef>
              <c:f>'5. анализ эконом эфф '!$B$79:$K$79</c:f>
              <c:numCache>
                <c:formatCode>_(* #\ ##0_);_(* \(#\ ##0\);_(* "-"_);_(@_)</c:formatCode>
                <c:ptCount val="10"/>
                <c:pt idx="0">
                  <c:v>-21218760</c:v>
                </c:pt>
                <c:pt idx="1">
                  <c:v>-344003.47826086957</c:v>
                </c:pt>
                <c:pt idx="2">
                  <c:v>-239306.76748582232</c:v>
                </c:pt>
                <c:pt idx="3">
                  <c:v>-156069.63096901454</c:v>
                </c:pt>
                <c:pt idx="4">
                  <c:v>-90475.148387834517</c:v>
                </c:pt>
                <c:pt idx="5">
                  <c:v>-39337.021038188926</c:v>
                </c:pt>
                <c:pt idx="6">
                  <c:v>0</c:v>
                </c:pt>
                <c:pt idx="7">
                  <c:v>0</c:v>
                </c:pt>
                <c:pt idx="8">
                  <c:v>0</c:v>
                </c:pt>
                <c:pt idx="9">
                  <c:v>0</c:v>
                </c:pt>
              </c:numCache>
            </c:numRef>
          </c:val>
          <c:smooth val="0"/>
          <c:extLst>
            <c:ext xmlns:c16="http://schemas.microsoft.com/office/drawing/2014/chart" uri="{C3380CC4-5D6E-409C-BE32-E72D297353CC}">
              <c16:uniqueId val="{00000000-F22E-4B20-82DB-E87A989CEF19}"/>
            </c:ext>
          </c:extLst>
        </c:ser>
        <c:ser>
          <c:idx val="1"/>
          <c:order val="1"/>
          <c:tx>
            <c:strRef>
              <c:f>'5. анализ эконом эфф '!$A$80</c:f>
              <c:strCache>
                <c:ptCount val="1"/>
                <c:pt idx="0">
                  <c:v>Чистая приведённая стоимость без учета продажи (NPV) </c:v>
                </c:pt>
              </c:strCache>
            </c:strRef>
          </c:tx>
          <c:marker>
            <c:symbol val="none"/>
          </c:marker>
          <c:cat>
            <c:numRef>
              <c:f>'5. анализ эконом эфф '!$B$37:$K$37</c:f>
              <c:numCache>
                <c:formatCode>0</c:formatCode>
                <c:ptCount val="10"/>
                <c:pt idx="0">
                  <c:v>1</c:v>
                </c:pt>
                <c:pt idx="1">
                  <c:v>2</c:v>
                </c:pt>
                <c:pt idx="2">
                  <c:v>3</c:v>
                </c:pt>
                <c:pt idx="3">
                  <c:v>4</c:v>
                </c:pt>
                <c:pt idx="4">
                  <c:v>5</c:v>
                </c:pt>
                <c:pt idx="5">
                  <c:v>6</c:v>
                </c:pt>
                <c:pt idx="6">
                  <c:v>7</c:v>
                </c:pt>
                <c:pt idx="7">
                  <c:v>8</c:v>
                </c:pt>
                <c:pt idx="8">
                  <c:v>9</c:v>
                </c:pt>
                <c:pt idx="9">
                  <c:v>10</c:v>
                </c:pt>
              </c:numCache>
            </c:numRef>
          </c:cat>
          <c:val>
            <c:numRef>
              <c:f>'5. анализ эконом эфф '!$B$80:$K$80</c:f>
              <c:numCache>
                <c:formatCode>_(* #\ ##0_);_(* \(#\ ##0\);_(* "-"_);_(@_)</c:formatCode>
                <c:ptCount val="10"/>
                <c:pt idx="0">
                  <c:v>-21218760</c:v>
                </c:pt>
                <c:pt idx="1">
                  <c:v>-21562763.478260871</c:v>
                </c:pt>
                <c:pt idx="2">
                  <c:v>-21802070.245746695</c:v>
                </c:pt>
                <c:pt idx="3">
                  <c:v>-21958139.876715709</c:v>
                </c:pt>
                <c:pt idx="4">
                  <c:v>-22048615.025103543</c:v>
                </c:pt>
                <c:pt idx="5">
                  <c:v>-22087952.046141732</c:v>
                </c:pt>
                <c:pt idx="6">
                  <c:v>-22087952.046141732</c:v>
                </c:pt>
                <c:pt idx="7">
                  <c:v>-22087952.046141732</c:v>
                </c:pt>
                <c:pt idx="8">
                  <c:v>-22087952.046141732</c:v>
                </c:pt>
                <c:pt idx="9">
                  <c:v>-22087952.046141732</c:v>
                </c:pt>
              </c:numCache>
            </c:numRef>
          </c:val>
          <c:smooth val="0"/>
          <c:extLst>
            <c:ext xmlns:c16="http://schemas.microsoft.com/office/drawing/2014/chart" uri="{C3380CC4-5D6E-409C-BE32-E72D297353CC}">
              <c16:uniqueId val="{00000001-F22E-4B20-82DB-E87A989CEF19}"/>
            </c:ext>
          </c:extLst>
        </c:ser>
        <c:dLbls>
          <c:showLegendKey val="0"/>
          <c:showVal val="0"/>
          <c:showCatName val="0"/>
          <c:showSerName val="0"/>
          <c:showPercent val="0"/>
          <c:showBubbleSize val="0"/>
        </c:dLbls>
        <c:smooth val="0"/>
        <c:axId val="166638720"/>
        <c:axId val="166640256"/>
      </c:lineChart>
      <c:catAx>
        <c:axId val="166638720"/>
        <c:scaling>
          <c:orientation val="minMax"/>
        </c:scaling>
        <c:delete val="0"/>
        <c:axPos val="b"/>
        <c:numFmt formatCode="0" sourceLinked="1"/>
        <c:majorTickMark val="out"/>
        <c:minorTickMark val="none"/>
        <c:tickLblPos val="nextTo"/>
        <c:crossAx val="166640256"/>
        <c:crosses val="autoZero"/>
        <c:auto val="1"/>
        <c:lblAlgn val="ctr"/>
        <c:lblOffset val="100"/>
        <c:noMultiLvlLbl val="0"/>
      </c:catAx>
      <c:valAx>
        <c:axId val="166640256"/>
        <c:scaling>
          <c:orientation val="minMax"/>
        </c:scaling>
        <c:delete val="0"/>
        <c:axPos val="l"/>
        <c:majorGridlines/>
        <c:numFmt formatCode="_(* #\ ##0_);_(* \(#\ ##0\);_(* &quot;-&quot;_);_(@_)" sourceLinked="1"/>
        <c:majorTickMark val="out"/>
        <c:minorTickMark val="none"/>
        <c:tickLblPos val="nextTo"/>
        <c:txPr>
          <a:bodyPr/>
          <a:lstStyle/>
          <a:p>
            <a:pPr>
              <a:defRPr sz="700"/>
            </a:pPr>
            <a:endParaRPr lang="ru-RU"/>
          </a:p>
        </c:txPr>
        <c:crossAx val="166638720"/>
        <c:crosses val="autoZero"/>
        <c:crossBetween val="between"/>
      </c:valAx>
    </c:plotArea>
    <c:legend>
      <c:legendPos val="r"/>
      <c:layout>
        <c:manualLayout>
          <c:xMode val="edge"/>
          <c:yMode val="edge"/>
          <c:x val="0.31034515669867285"/>
          <c:y val="0.90196407801965928"/>
          <c:w val="0.34587284739877738"/>
          <c:h val="7.8431784262261384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787400</xdr:colOff>
      <xdr:row>21</xdr:row>
      <xdr:rowOff>114300</xdr:rowOff>
    </xdr:from>
    <xdr:to>
      <xdr:col>10</xdr:col>
      <xdr:colOff>987425</xdr:colOff>
      <xdr:row>33</xdr:row>
      <xdr:rowOff>127000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46"/>
  <sheetViews>
    <sheetView zoomScale="90" zoomScaleNormal="90" zoomScaleSheetLayoutView="85" workbookViewId="0">
      <selection activeCell="A6" sqref="A6"/>
    </sheetView>
  </sheetViews>
  <sheetFormatPr defaultColWidth="9.28515625" defaultRowHeight="15" x14ac:dyDescent="0.25"/>
  <cols>
    <col min="1" max="1" width="6.28515625" style="251" customWidth="1"/>
    <col min="2" max="2" width="61.7109375" style="251" customWidth="1"/>
    <col min="3" max="3" width="91.42578125" style="251" customWidth="1"/>
    <col min="4" max="16384" width="9.28515625" style="251"/>
  </cols>
  <sheetData>
    <row r="1" spans="1:3" s="235" customFormat="1" ht="18.75" customHeight="1" x14ac:dyDescent="0.2">
      <c r="A1" s="234"/>
      <c r="C1" s="236" t="s">
        <v>67</v>
      </c>
    </row>
    <row r="2" spans="1:3" s="235" customFormat="1" ht="18.75" customHeight="1" x14ac:dyDescent="0.3">
      <c r="A2" s="234"/>
      <c r="C2" s="237" t="s">
        <v>8</v>
      </c>
    </row>
    <row r="3" spans="1:3" s="235" customFormat="1" ht="18.75" x14ac:dyDescent="0.3">
      <c r="A3" s="238"/>
      <c r="C3" s="237" t="s">
        <v>66</v>
      </c>
    </row>
    <row r="4" spans="1:3" s="235" customFormat="1" ht="15.6" x14ac:dyDescent="0.25">
      <c r="A4" s="238"/>
    </row>
    <row r="5" spans="1:3" s="235" customFormat="1" ht="15.75" x14ac:dyDescent="0.2">
      <c r="A5" s="276" t="s">
        <v>539</v>
      </c>
      <c r="B5" s="276"/>
      <c r="C5" s="276"/>
    </row>
    <row r="6" spans="1:3" s="235" customFormat="1" ht="15.6" x14ac:dyDescent="0.25">
      <c r="A6" s="238"/>
    </row>
    <row r="7" spans="1:3" s="235" customFormat="1" ht="18.75" x14ac:dyDescent="0.2">
      <c r="A7" s="277" t="s">
        <v>7</v>
      </c>
      <c r="B7" s="277"/>
      <c r="C7" s="277"/>
    </row>
    <row r="8" spans="1:3" s="235" customFormat="1" ht="17.45" x14ac:dyDescent="0.25">
      <c r="A8" s="239"/>
      <c r="B8" s="239"/>
      <c r="C8" s="239"/>
    </row>
    <row r="9" spans="1:3" s="235" customFormat="1" ht="15.75" x14ac:dyDescent="0.2">
      <c r="A9" s="273" t="s">
        <v>537</v>
      </c>
      <c r="B9" s="273"/>
      <c r="C9" s="273"/>
    </row>
    <row r="10" spans="1:3" s="235" customFormat="1" ht="15.75" x14ac:dyDescent="0.2">
      <c r="A10" s="272" t="s">
        <v>6</v>
      </c>
      <c r="B10" s="272"/>
      <c r="C10" s="272"/>
    </row>
    <row r="11" spans="1:3" s="235" customFormat="1" ht="17.45" x14ac:dyDescent="0.25">
      <c r="A11" s="239"/>
      <c r="B11" s="239"/>
      <c r="C11" s="239"/>
    </row>
    <row r="12" spans="1:3" s="235" customFormat="1" ht="15.6" x14ac:dyDescent="0.25">
      <c r="A12" s="273" t="s">
        <v>522</v>
      </c>
      <c r="B12" s="273"/>
      <c r="C12" s="273"/>
    </row>
    <row r="13" spans="1:3" s="235" customFormat="1" ht="15.75" x14ac:dyDescent="0.2">
      <c r="A13" s="272" t="s">
        <v>5</v>
      </c>
      <c r="B13" s="272"/>
      <c r="C13" s="272"/>
    </row>
    <row r="14" spans="1:3" s="235" customFormat="1" ht="15.75" customHeight="1" x14ac:dyDescent="0.25">
      <c r="A14" s="240"/>
      <c r="B14" s="240"/>
      <c r="C14" s="240"/>
    </row>
    <row r="15" spans="1:3" s="241" customFormat="1" ht="15.75" x14ac:dyDescent="0.2">
      <c r="A15" s="273" t="s">
        <v>512</v>
      </c>
      <c r="B15" s="273"/>
      <c r="C15" s="273"/>
    </row>
    <row r="16" spans="1:3" s="241" customFormat="1" ht="15" customHeight="1" x14ac:dyDescent="0.2">
      <c r="A16" s="272" t="s">
        <v>4</v>
      </c>
      <c r="B16" s="272"/>
      <c r="C16" s="272"/>
    </row>
    <row r="17" spans="1:3" s="241" customFormat="1" ht="15" customHeight="1" x14ac:dyDescent="0.25">
      <c r="A17" s="240"/>
      <c r="B17" s="240"/>
      <c r="C17" s="240"/>
    </row>
    <row r="18" spans="1:3" s="241" customFormat="1" ht="15" customHeight="1" x14ac:dyDescent="0.2">
      <c r="A18" s="274" t="s">
        <v>447</v>
      </c>
      <c r="B18" s="275"/>
      <c r="C18" s="275"/>
    </row>
    <row r="19" spans="1:3" s="241" customFormat="1" ht="15" customHeight="1" x14ac:dyDescent="0.25">
      <c r="A19" s="242"/>
      <c r="B19" s="242"/>
      <c r="C19" s="242"/>
    </row>
    <row r="20" spans="1:3" s="241" customFormat="1" ht="39.75" customHeight="1" x14ac:dyDescent="0.2">
      <c r="A20" s="243" t="s">
        <v>3</v>
      </c>
      <c r="B20" s="244" t="s">
        <v>65</v>
      </c>
      <c r="C20" s="245" t="s">
        <v>64</v>
      </c>
    </row>
    <row r="21" spans="1:3" s="241" customFormat="1" ht="16.5" customHeight="1" x14ac:dyDescent="0.25">
      <c r="A21" s="245">
        <v>1</v>
      </c>
      <c r="B21" s="244">
        <v>2</v>
      </c>
      <c r="C21" s="245">
        <v>3</v>
      </c>
    </row>
    <row r="22" spans="1:3" s="241" customFormat="1" ht="31.5" x14ac:dyDescent="0.2">
      <c r="A22" s="246" t="s">
        <v>63</v>
      </c>
      <c r="B22" s="247" t="s">
        <v>300</v>
      </c>
      <c r="C22" s="248" t="s">
        <v>473</v>
      </c>
    </row>
    <row r="23" spans="1:3" s="241" customFormat="1" ht="31.5" x14ac:dyDescent="0.2">
      <c r="A23" s="246" t="s">
        <v>61</v>
      </c>
      <c r="B23" s="249" t="s">
        <v>62</v>
      </c>
      <c r="C23" s="245" t="s">
        <v>506</v>
      </c>
    </row>
    <row r="24" spans="1:3" s="241" customFormat="1" ht="47.25" x14ac:dyDescent="0.2">
      <c r="A24" s="246" t="s">
        <v>60</v>
      </c>
      <c r="B24" s="250" t="s">
        <v>396</v>
      </c>
      <c r="C24" s="245" t="s">
        <v>507</v>
      </c>
    </row>
    <row r="25" spans="1:3" s="241" customFormat="1" ht="31.5" x14ac:dyDescent="0.2">
      <c r="A25" s="246" t="s">
        <v>59</v>
      </c>
      <c r="B25" s="250" t="s">
        <v>73</v>
      </c>
      <c r="C25" s="245" t="s">
        <v>466</v>
      </c>
    </row>
    <row r="26" spans="1:3" s="241" customFormat="1" ht="31.5" x14ac:dyDescent="0.2">
      <c r="A26" s="246" t="s">
        <v>57</v>
      </c>
      <c r="B26" s="250" t="s">
        <v>72</v>
      </c>
      <c r="C26" s="245" t="s">
        <v>508</v>
      </c>
    </row>
    <row r="27" spans="1:3" s="241" customFormat="1" ht="15.75" x14ac:dyDescent="0.2">
      <c r="A27" s="246" t="s">
        <v>56</v>
      </c>
      <c r="B27" s="250" t="s">
        <v>397</v>
      </c>
      <c r="C27" s="245" t="s">
        <v>467</v>
      </c>
    </row>
    <row r="28" spans="1:3" s="241" customFormat="1" ht="31.5" x14ac:dyDescent="0.2">
      <c r="A28" s="246" t="s">
        <v>54</v>
      </c>
      <c r="B28" s="250" t="s">
        <v>398</v>
      </c>
      <c r="C28" s="245" t="s">
        <v>467</v>
      </c>
    </row>
    <row r="29" spans="1:3" s="241" customFormat="1" ht="31.5" x14ac:dyDescent="0.2">
      <c r="A29" s="246" t="s">
        <v>52</v>
      </c>
      <c r="B29" s="250" t="s">
        <v>399</v>
      </c>
      <c r="C29" s="245" t="s">
        <v>467</v>
      </c>
    </row>
    <row r="30" spans="1:3" s="241" customFormat="1" ht="31.5" x14ac:dyDescent="0.2">
      <c r="A30" s="246" t="s">
        <v>71</v>
      </c>
      <c r="B30" s="250" t="s">
        <v>400</v>
      </c>
      <c r="C30" s="245" t="s">
        <v>467</v>
      </c>
    </row>
    <row r="31" spans="1:3" s="241" customFormat="1" ht="31.5" x14ac:dyDescent="0.2">
      <c r="A31" s="246" t="s">
        <v>69</v>
      </c>
      <c r="B31" s="250" t="s">
        <v>401</v>
      </c>
      <c r="C31" s="245" t="s">
        <v>467</v>
      </c>
    </row>
    <row r="32" spans="1:3" s="241" customFormat="1" ht="63" x14ac:dyDescent="0.2">
      <c r="A32" s="246" t="s">
        <v>68</v>
      </c>
      <c r="B32" s="250" t="s">
        <v>402</v>
      </c>
      <c r="C32" s="245" t="s">
        <v>470</v>
      </c>
    </row>
    <row r="33" spans="1:3" ht="78.75" x14ac:dyDescent="0.25">
      <c r="A33" s="246" t="s">
        <v>416</v>
      </c>
      <c r="B33" s="250" t="s">
        <v>403</v>
      </c>
      <c r="C33" s="245" t="s">
        <v>499</v>
      </c>
    </row>
    <row r="34" spans="1:3" ht="47.25" x14ac:dyDescent="0.25">
      <c r="A34" s="246" t="s">
        <v>406</v>
      </c>
      <c r="B34" s="250" t="s">
        <v>70</v>
      </c>
      <c r="C34" s="245" t="s">
        <v>467</v>
      </c>
    </row>
    <row r="35" spans="1:3" ht="31.5" x14ac:dyDescent="0.25">
      <c r="A35" s="246" t="s">
        <v>417</v>
      </c>
      <c r="B35" s="250" t="s">
        <v>404</v>
      </c>
      <c r="C35" s="245" t="s">
        <v>467</v>
      </c>
    </row>
    <row r="36" spans="1:3" ht="15.75" x14ac:dyDescent="0.25">
      <c r="A36" s="246" t="s">
        <v>407</v>
      </c>
      <c r="B36" s="250" t="s">
        <v>405</v>
      </c>
      <c r="C36" s="245" t="s">
        <v>467</v>
      </c>
    </row>
    <row r="37" spans="1:3" ht="15.75" x14ac:dyDescent="0.25">
      <c r="A37" s="246" t="s">
        <v>418</v>
      </c>
      <c r="B37" s="250" t="s">
        <v>228</v>
      </c>
      <c r="C37" s="245" t="s">
        <v>467</v>
      </c>
    </row>
    <row r="38" spans="1:3" ht="47.25" x14ac:dyDescent="0.25">
      <c r="A38" s="246" t="s">
        <v>408</v>
      </c>
      <c r="B38" s="250" t="s">
        <v>460</v>
      </c>
      <c r="C38" s="245" t="s">
        <v>509</v>
      </c>
    </row>
    <row r="39" spans="1:3" ht="94.5" x14ac:dyDescent="0.25">
      <c r="A39" s="246" t="s">
        <v>419</v>
      </c>
      <c r="B39" s="250" t="s">
        <v>442</v>
      </c>
      <c r="C39" s="245" t="s">
        <v>503</v>
      </c>
    </row>
    <row r="40" spans="1:3" ht="63" x14ac:dyDescent="0.25">
      <c r="A40" s="246" t="s">
        <v>409</v>
      </c>
      <c r="B40" s="250" t="s">
        <v>457</v>
      </c>
      <c r="C40" s="245" t="s">
        <v>504</v>
      </c>
    </row>
    <row r="41" spans="1:3" ht="141.75" x14ac:dyDescent="0.25">
      <c r="A41" s="246" t="s">
        <v>422</v>
      </c>
      <c r="B41" s="250" t="s">
        <v>423</v>
      </c>
      <c r="C41" s="245" t="s">
        <v>505</v>
      </c>
    </row>
    <row r="42" spans="1:3" ht="78.75" x14ac:dyDescent="0.25">
      <c r="A42" s="246" t="s">
        <v>410</v>
      </c>
      <c r="B42" s="250" t="s">
        <v>448</v>
      </c>
      <c r="C42" s="245" t="s">
        <v>469</v>
      </c>
    </row>
    <row r="43" spans="1:3" ht="78.75" x14ac:dyDescent="0.25">
      <c r="A43" s="246" t="s">
        <v>443</v>
      </c>
      <c r="B43" s="250" t="s">
        <v>449</v>
      </c>
      <c r="C43" s="245" t="s">
        <v>469</v>
      </c>
    </row>
    <row r="44" spans="1:3" ht="78.75" x14ac:dyDescent="0.25">
      <c r="A44" s="246" t="s">
        <v>411</v>
      </c>
      <c r="B44" s="250" t="s">
        <v>450</v>
      </c>
      <c r="C44" s="245" t="s">
        <v>533</v>
      </c>
    </row>
    <row r="45" spans="1:3" ht="47.25" x14ac:dyDescent="0.25">
      <c r="A45" s="246" t="s">
        <v>444</v>
      </c>
      <c r="B45" s="250" t="s">
        <v>458</v>
      </c>
      <c r="C45" s="252" t="s">
        <v>531</v>
      </c>
    </row>
    <row r="46" spans="1:3" ht="47.25" x14ac:dyDescent="0.25">
      <c r="A46" s="246" t="s">
        <v>412</v>
      </c>
      <c r="B46" s="250" t="s">
        <v>459</v>
      </c>
      <c r="C46" s="252" t="s">
        <v>530</v>
      </c>
    </row>
  </sheetData>
  <mergeCells count="9">
    <mergeCell ref="A13:C13"/>
    <mergeCell ref="A15:C15"/>
    <mergeCell ref="A16:C16"/>
    <mergeCell ref="A18:C18"/>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5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topLeftCell="F1" zoomScale="60" workbookViewId="0">
      <selection activeCell="A6" sqref="A6:S6"/>
    </sheetView>
  </sheetViews>
  <sheetFormatPr defaultColWidth="9.28515625" defaultRowHeight="15" x14ac:dyDescent="0.25"/>
  <cols>
    <col min="1" max="1" width="7.42578125" style="1" customWidth="1"/>
    <col min="2" max="2" width="35.7109375" style="1" customWidth="1"/>
    <col min="3" max="3" width="31.28515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7109375" style="1" customWidth="1"/>
    <col min="15" max="15" width="17.7109375" style="1" customWidth="1"/>
    <col min="16" max="16" width="23.7109375" style="1" customWidth="1"/>
    <col min="17" max="17" width="58" style="1" customWidth="1"/>
    <col min="18" max="18" width="27" style="1" customWidth="1"/>
    <col min="19" max="19" width="43" style="1" customWidth="1"/>
    <col min="20" max="16384" width="9.28515625" style="1"/>
  </cols>
  <sheetData>
    <row r="1" spans="1:28" s="9" customFormat="1" ht="18.75" customHeight="1" x14ac:dyDescent="0.2">
      <c r="A1" s="14"/>
      <c r="S1" s="22" t="s">
        <v>67</v>
      </c>
    </row>
    <row r="2" spans="1:28" s="9" customFormat="1" ht="18.75" customHeight="1" x14ac:dyDescent="0.3">
      <c r="A2" s="14"/>
      <c r="S2" s="12" t="s">
        <v>8</v>
      </c>
    </row>
    <row r="3" spans="1:28" s="9" customFormat="1" ht="18.75" x14ac:dyDescent="0.3">
      <c r="S3" s="12" t="s">
        <v>66</v>
      </c>
    </row>
    <row r="4" spans="1:28" s="9" customFormat="1" ht="18.75" customHeight="1" x14ac:dyDescent="0.25">
      <c r="A4" s="285" t="str">
        <f>'1. паспорт местоположение'!A5:C5</f>
        <v>Год раскрытия информации: 2 квартал 2023 года</v>
      </c>
      <c r="B4" s="285"/>
      <c r="C4" s="285"/>
      <c r="D4" s="285"/>
      <c r="E4" s="285"/>
      <c r="F4" s="285"/>
      <c r="G4" s="285"/>
      <c r="H4" s="285"/>
      <c r="I4" s="285"/>
      <c r="J4" s="285"/>
      <c r="K4" s="285"/>
      <c r="L4" s="285"/>
      <c r="M4" s="285"/>
      <c r="N4" s="285"/>
      <c r="O4" s="285"/>
      <c r="P4" s="285"/>
      <c r="Q4" s="285"/>
      <c r="R4" s="285"/>
      <c r="S4" s="285"/>
    </row>
    <row r="5" spans="1:28" s="9" customFormat="1" ht="15.6" x14ac:dyDescent="0.25">
      <c r="A5" s="13"/>
    </row>
    <row r="6" spans="1:28" s="9" customFormat="1" ht="18.75" x14ac:dyDescent="0.2">
      <c r="A6" s="279" t="s">
        <v>7</v>
      </c>
      <c r="B6" s="279"/>
      <c r="C6" s="279"/>
      <c r="D6" s="279"/>
      <c r="E6" s="279"/>
      <c r="F6" s="279"/>
      <c r="G6" s="279"/>
      <c r="H6" s="279"/>
      <c r="I6" s="279"/>
      <c r="J6" s="279"/>
      <c r="K6" s="279"/>
      <c r="L6" s="279"/>
      <c r="M6" s="279"/>
      <c r="N6" s="279"/>
      <c r="O6" s="279"/>
      <c r="P6" s="279"/>
      <c r="Q6" s="279"/>
      <c r="R6" s="279"/>
      <c r="S6" s="279"/>
      <c r="T6" s="11"/>
      <c r="U6" s="11"/>
      <c r="V6" s="11"/>
      <c r="W6" s="11"/>
      <c r="X6" s="11"/>
      <c r="Y6" s="11"/>
      <c r="Z6" s="11"/>
      <c r="AA6" s="11"/>
      <c r="AB6" s="11"/>
    </row>
    <row r="7" spans="1:28" s="9" customFormat="1" ht="17.45" x14ac:dyDescent="0.25">
      <c r="A7" s="279" t="str">
        <f>'1. паспорт местоположение'!A12:C12</f>
        <v>J_PC20202421</v>
      </c>
      <c r="B7" s="279"/>
      <c r="C7" s="279"/>
      <c r="D7" s="279"/>
      <c r="E7" s="279"/>
      <c r="F7" s="279"/>
      <c r="G7" s="279"/>
      <c r="H7" s="279"/>
      <c r="I7" s="279"/>
      <c r="J7" s="279"/>
      <c r="K7" s="279"/>
      <c r="L7" s="279"/>
      <c r="M7" s="279"/>
      <c r="N7" s="279"/>
      <c r="O7" s="279"/>
      <c r="P7" s="279"/>
      <c r="Q7" s="279"/>
      <c r="R7" s="279"/>
      <c r="S7" s="279"/>
      <c r="T7" s="11"/>
      <c r="U7" s="11"/>
      <c r="V7" s="11"/>
      <c r="W7" s="11"/>
      <c r="X7" s="11"/>
      <c r="Y7" s="11"/>
      <c r="Z7" s="11"/>
      <c r="AA7" s="11"/>
      <c r="AB7" s="11"/>
    </row>
    <row r="8" spans="1:28" s="9" customFormat="1" ht="17.45" x14ac:dyDescent="0.25">
      <c r="A8" s="280" t="str">
        <f>'1. паспорт местоположение'!A9:C9</f>
        <v>Общество с ограниченной ответственностью "ПК-ЭНЕРГО"</v>
      </c>
      <c r="B8" s="280"/>
      <c r="C8" s="280"/>
      <c r="D8" s="280"/>
      <c r="E8" s="280"/>
      <c r="F8" s="280"/>
      <c r="G8" s="280"/>
      <c r="H8" s="280"/>
      <c r="I8" s="280"/>
      <c r="J8" s="280"/>
      <c r="K8" s="280"/>
      <c r="L8" s="280"/>
      <c r="M8" s="280"/>
      <c r="N8" s="280"/>
      <c r="O8" s="280"/>
      <c r="P8" s="280"/>
      <c r="Q8" s="280"/>
      <c r="R8" s="280"/>
      <c r="S8" s="280"/>
      <c r="T8" s="11"/>
      <c r="U8" s="11"/>
      <c r="V8" s="11"/>
      <c r="W8" s="11"/>
      <c r="X8" s="11"/>
      <c r="Y8" s="11"/>
      <c r="Z8" s="11"/>
      <c r="AA8" s="11"/>
      <c r="AB8" s="11"/>
    </row>
    <row r="9" spans="1:28" s="9" customFormat="1" ht="18.75" x14ac:dyDescent="0.2">
      <c r="A9" s="278" t="s">
        <v>6</v>
      </c>
      <c r="B9" s="278"/>
      <c r="C9" s="278"/>
      <c r="D9" s="278"/>
      <c r="E9" s="278"/>
      <c r="F9" s="278"/>
      <c r="G9" s="278"/>
      <c r="H9" s="278"/>
      <c r="I9" s="278"/>
      <c r="J9" s="278"/>
      <c r="K9" s="278"/>
      <c r="L9" s="278"/>
      <c r="M9" s="278"/>
      <c r="N9" s="278"/>
      <c r="O9" s="278"/>
      <c r="P9" s="278"/>
      <c r="Q9" s="278"/>
      <c r="R9" s="278"/>
      <c r="S9" s="278"/>
      <c r="T9" s="11"/>
      <c r="U9" s="11"/>
      <c r="V9" s="11"/>
      <c r="W9" s="11"/>
      <c r="X9" s="11"/>
      <c r="Y9" s="11"/>
      <c r="Z9" s="11"/>
      <c r="AA9" s="11"/>
      <c r="AB9" s="11"/>
    </row>
    <row r="10" spans="1:28" s="9" customFormat="1" ht="17.45" x14ac:dyDescent="0.25">
      <c r="A10" s="279"/>
      <c r="B10" s="279"/>
      <c r="C10" s="279"/>
      <c r="D10" s="279"/>
      <c r="E10" s="279"/>
      <c r="F10" s="279"/>
      <c r="G10" s="279"/>
      <c r="H10" s="279"/>
      <c r="I10" s="279"/>
      <c r="J10" s="279"/>
      <c r="K10" s="279"/>
      <c r="L10" s="279"/>
      <c r="M10" s="279"/>
      <c r="N10" s="279"/>
      <c r="O10" s="279"/>
      <c r="P10" s="279"/>
      <c r="Q10" s="279"/>
      <c r="R10" s="279"/>
      <c r="S10" s="279"/>
      <c r="T10" s="11"/>
      <c r="U10" s="11"/>
      <c r="V10" s="11"/>
      <c r="W10" s="11"/>
      <c r="X10" s="11"/>
      <c r="Y10" s="11"/>
      <c r="Z10" s="11"/>
      <c r="AA10" s="11"/>
      <c r="AB10" s="11"/>
    </row>
    <row r="11" spans="1:28" s="9" customFormat="1" ht="17.45" x14ac:dyDescent="0.25">
      <c r="A11" s="280"/>
      <c r="B11" s="280"/>
      <c r="C11" s="280"/>
      <c r="D11" s="280"/>
      <c r="E11" s="280"/>
      <c r="F11" s="280"/>
      <c r="G11" s="280"/>
      <c r="H11" s="280"/>
      <c r="I11" s="280"/>
      <c r="J11" s="280"/>
      <c r="K11" s="280"/>
      <c r="L11" s="280"/>
      <c r="M11" s="280"/>
      <c r="N11" s="280"/>
      <c r="O11" s="280"/>
      <c r="P11" s="280"/>
      <c r="Q11" s="280"/>
      <c r="R11" s="280"/>
      <c r="S11" s="280"/>
      <c r="T11" s="11"/>
      <c r="U11" s="11"/>
      <c r="V11" s="11"/>
      <c r="W11" s="11"/>
      <c r="X11" s="11"/>
      <c r="Y11" s="11"/>
      <c r="Z11" s="11"/>
      <c r="AA11" s="11"/>
      <c r="AB11" s="11"/>
    </row>
    <row r="12" spans="1:28" s="9" customFormat="1" ht="18.75" x14ac:dyDescent="0.2">
      <c r="A12" s="278" t="s">
        <v>5</v>
      </c>
      <c r="B12" s="278"/>
      <c r="C12" s="278"/>
      <c r="D12" s="278"/>
      <c r="E12" s="278"/>
      <c r="F12" s="278"/>
      <c r="G12" s="278"/>
      <c r="H12" s="278"/>
      <c r="I12" s="278"/>
      <c r="J12" s="278"/>
      <c r="K12" s="278"/>
      <c r="L12" s="278"/>
      <c r="M12" s="278"/>
      <c r="N12" s="278"/>
      <c r="O12" s="278"/>
      <c r="P12" s="278"/>
      <c r="Q12" s="278"/>
      <c r="R12" s="278"/>
      <c r="S12" s="278"/>
      <c r="T12" s="11"/>
      <c r="U12" s="11"/>
      <c r="V12" s="11"/>
      <c r="W12" s="11"/>
      <c r="X12" s="11"/>
      <c r="Y12" s="11"/>
      <c r="Z12" s="11"/>
      <c r="AA12" s="11"/>
      <c r="AB12" s="11"/>
    </row>
    <row r="13" spans="1:28" s="9" customFormat="1" ht="15.75" customHeight="1" x14ac:dyDescent="0.25">
      <c r="A13" s="281"/>
      <c r="B13" s="281"/>
      <c r="C13" s="281"/>
      <c r="D13" s="281"/>
      <c r="E13" s="281"/>
      <c r="F13" s="281"/>
      <c r="G13" s="281"/>
      <c r="H13" s="281"/>
      <c r="I13" s="281"/>
      <c r="J13" s="281"/>
      <c r="K13" s="281"/>
      <c r="L13" s="281"/>
      <c r="M13" s="281"/>
      <c r="N13" s="281"/>
      <c r="O13" s="281"/>
      <c r="P13" s="281"/>
      <c r="Q13" s="281"/>
      <c r="R13" s="281"/>
      <c r="S13" s="281"/>
      <c r="T13" s="4"/>
      <c r="U13" s="4"/>
      <c r="V13" s="4"/>
      <c r="W13" s="4"/>
      <c r="X13" s="4"/>
      <c r="Y13" s="4"/>
      <c r="Z13" s="4"/>
      <c r="AA13" s="4"/>
      <c r="AB13" s="4"/>
    </row>
    <row r="14" spans="1:28" s="3" customFormat="1" ht="15.6" x14ac:dyDescent="0.25">
      <c r="A14" s="280" t="str">
        <f>'1. паспорт местоположение'!A15:C15</f>
        <v xml:space="preserve">Реконструкция строительной части РП ТП3 Красный Гидропресс г. Таганрог. </v>
      </c>
      <c r="B14" s="280"/>
      <c r="C14" s="280"/>
      <c r="D14" s="280"/>
      <c r="E14" s="280"/>
      <c r="F14" s="280"/>
      <c r="G14" s="280"/>
      <c r="H14" s="280"/>
      <c r="I14" s="280"/>
      <c r="J14" s="280"/>
      <c r="K14" s="280"/>
      <c r="L14" s="280"/>
      <c r="M14" s="280"/>
      <c r="N14" s="280"/>
      <c r="O14" s="280"/>
      <c r="P14" s="280"/>
      <c r="Q14" s="280"/>
      <c r="R14" s="280"/>
      <c r="S14" s="280"/>
      <c r="T14" s="8"/>
      <c r="U14" s="8"/>
      <c r="V14" s="8"/>
      <c r="W14" s="8"/>
      <c r="X14" s="8"/>
      <c r="Y14" s="8"/>
      <c r="Z14" s="8"/>
      <c r="AA14" s="8"/>
      <c r="AB14" s="8"/>
    </row>
    <row r="15" spans="1:28" s="3" customFormat="1" ht="15" customHeight="1" x14ac:dyDescent="0.2">
      <c r="A15" s="278" t="s">
        <v>4</v>
      </c>
      <c r="B15" s="278"/>
      <c r="C15" s="278"/>
      <c r="D15" s="278"/>
      <c r="E15" s="278"/>
      <c r="F15" s="278"/>
      <c r="G15" s="278"/>
      <c r="H15" s="278"/>
      <c r="I15" s="278"/>
      <c r="J15" s="278"/>
      <c r="K15" s="278"/>
      <c r="L15" s="278"/>
      <c r="M15" s="278"/>
      <c r="N15" s="278"/>
      <c r="O15" s="278"/>
      <c r="P15" s="278"/>
      <c r="Q15" s="278"/>
      <c r="R15" s="278"/>
      <c r="S15" s="278"/>
      <c r="T15" s="6"/>
      <c r="U15" s="6"/>
      <c r="V15" s="6"/>
      <c r="W15" s="6"/>
      <c r="X15" s="6"/>
      <c r="Y15" s="6"/>
      <c r="Z15" s="6"/>
      <c r="AA15" s="6"/>
      <c r="AB15" s="6"/>
    </row>
    <row r="16" spans="1:28" s="3" customFormat="1" ht="15" customHeight="1" x14ac:dyDescent="0.25">
      <c r="A16" s="281"/>
      <c r="B16" s="281"/>
      <c r="C16" s="281"/>
      <c r="D16" s="281"/>
      <c r="E16" s="281"/>
      <c r="F16" s="281"/>
      <c r="G16" s="281"/>
      <c r="H16" s="281"/>
      <c r="I16" s="281"/>
      <c r="J16" s="281"/>
      <c r="K16" s="281"/>
      <c r="L16" s="281"/>
      <c r="M16" s="281"/>
      <c r="N16" s="281"/>
      <c r="O16" s="281"/>
      <c r="P16" s="281"/>
      <c r="Q16" s="281"/>
      <c r="R16" s="281"/>
      <c r="S16" s="281"/>
      <c r="T16" s="4"/>
      <c r="U16" s="4"/>
      <c r="V16" s="4"/>
      <c r="W16" s="4"/>
      <c r="X16" s="4"/>
      <c r="Y16" s="4"/>
    </row>
    <row r="17" spans="1:28" s="3" customFormat="1" ht="45.75" customHeight="1" x14ac:dyDescent="0.2">
      <c r="A17" s="287" t="s">
        <v>421</v>
      </c>
      <c r="B17" s="287"/>
      <c r="C17" s="287"/>
      <c r="D17" s="287"/>
      <c r="E17" s="287"/>
      <c r="F17" s="287"/>
      <c r="G17" s="287"/>
      <c r="H17" s="287"/>
      <c r="I17" s="287"/>
      <c r="J17" s="287"/>
      <c r="K17" s="287"/>
      <c r="L17" s="287"/>
      <c r="M17" s="287"/>
      <c r="N17" s="287"/>
      <c r="O17" s="287"/>
      <c r="P17" s="287"/>
      <c r="Q17" s="287"/>
      <c r="R17" s="287"/>
      <c r="S17" s="287"/>
      <c r="T17" s="7"/>
      <c r="U17" s="7"/>
      <c r="V17" s="7"/>
      <c r="W17" s="7"/>
      <c r="X17" s="7"/>
      <c r="Y17" s="7"/>
      <c r="Z17" s="7"/>
      <c r="AA17" s="7"/>
      <c r="AB17" s="7"/>
    </row>
    <row r="18" spans="1:28" s="3" customFormat="1" ht="15" customHeight="1" x14ac:dyDescent="0.25">
      <c r="A18" s="288"/>
      <c r="B18" s="288"/>
      <c r="C18" s="288"/>
      <c r="D18" s="288"/>
      <c r="E18" s="288"/>
      <c r="F18" s="288"/>
      <c r="G18" s="288"/>
      <c r="H18" s="288"/>
      <c r="I18" s="288"/>
      <c r="J18" s="288"/>
      <c r="K18" s="288"/>
      <c r="L18" s="288"/>
      <c r="M18" s="288"/>
      <c r="N18" s="288"/>
      <c r="O18" s="288"/>
      <c r="P18" s="288"/>
      <c r="Q18" s="288"/>
      <c r="R18" s="288"/>
      <c r="S18" s="288"/>
      <c r="T18" s="4"/>
      <c r="U18" s="4"/>
      <c r="V18" s="4"/>
      <c r="W18" s="4"/>
      <c r="X18" s="4"/>
      <c r="Y18" s="4"/>
    </row>
    <row r="19" spans="1:28" s="3" customFormat="1" ht="54" customHeight="1" x14ac:dyDescent="0.2">
      <c r="A19" s="282" t="s">
        <v>3</v>
      </c>
      <c r="B19" s="282" t="s">
        <v>95</v>
      </c>
      <c r="C19" s="283" t="s">
        <v>317</v>
      </c>
      <c r="D19" s="282" t="s">
        <v>316</v>
      </c>
      <c r="E19" s="282" t="s">
        <v>94</v>
      </c>
      <c r="F19" s="282" t="s">
        <v>93</v>
      </c>
      <c r="G19" s="282" t="s">
        <v>312</v>
      </c>
      <c r="H19" s="282" t="s">
        <v>92</v>
      </c>
      <c r="I19" s="282" t="s">
        <v>91</v>
      </c>
      <c r="J19" s="282" t="s">
        <v>90</v>
      </c>
      <c r="K19" s="282" t="s">
        <v>89</v>
      </c>
      <c r="L19" s="282" t="s">
        <v>88</v>
      </c>
      <c r="M19" s="282" t="s">
        <v>87</v>
      </c>
      <c r="N19" s="282" t="s">
        <v>86</v>
      </c>
      <c r="O19" s="282" t="s">
        <v>85</v>
      </c>
      <c r="P19" s="282" t="s">
        <v>84</v>
      </c>
      <c r="Q19" s="282" t="s">
        <v>315</v>
      </c>
      <c r="R19" s="282"/>
      <c r="S19" s="286" t="s">
        <v>415</v>
      </c>
      <c r="T19" s="4"/>
      <c r="U19" s="4"/>
      <c r="V19" s="4"/>
      <c r="W19" s="4"/>
      <c r="X19" s="4"/>
      <c r="Y19" s="4"/>
    </row>
    <row r="20" spans="1:28" s="3" customFormat="1" ht="180.75" customHeight="1" x14ac:dyDescent="0.2">
      <c r="A20" s="282"/>
      <c r="B20" s="282"/>
      <c r="C20" s="284"/>
      <c r="D20" s="282"/>
      <c r="E20" s="282"/>
      <c r="F20" s="282"/>
      <c r="G20" s="282"/>
      <c r="H20" s="282"/>
      <c r="I20" s="282"/>
      <c r="J20" s="282"/>
      <c r="K20" s="282"/>
      <c r="L20" s="282"/>
      <c r="M20" s="282"/>
      <c r="N20" s="282"/>
      <c r="O20" s="282"/>
      <c r="P20" s="282"/>
      <c r="Q20" s="24" t="s">
        <v>313</v>
      </c>
      <c r="R20" s="25" t="s">
        <v>314</v>
      </c>
      <c r="S20" s="286"/>
      <c r="T20" s="4"/>
      <c r="U20" s="4"/>
      <c r="V20" s="4"/>
      <c r="W20" s="4"/>
      <c r="X20" s="4"/>
      <c r="Y20" s="4"/>
    </row>
    <row r="21" spans="1:28" s="3" customFormat="1" ht="18" x14ac:dyDescent="0.25">
      <c r="A21" s="24">
        <v>1</v>
      </c>
      <c r="B21" s="107">
        <v>2</v>
      </c>
      <c r="C21" s="24">
        <v>3</v>
      </c>
      <c r="D21" s="107">
        <v>4</v>
      </c>
      <c r="E21" s="24">
        <v>5</v>
      </c>
      <c r="F21" s="107">
        <v>6</v>
      </c>
      <c r="G21" s="24">
        <v>7</v>
      </c>
      <c r="H21" s="107">
        <v>8</v>
      </c>
      <c r="I21" s="24">
        <v>9</v>
      </c>
      <c r="J21" s="107">
        <v>10</v>
      </c>
      <c r="K21" s="24">
        <v>11</v>
      </c>
      <c r="L21" s="107">
        <v>12</v>
      </c>
      <c r="M21" s="24">
        <v>13</v>
      </c>
      <c r="N21" s="107">
        <v>14</v>
      </c>
      <c r="O21" s="24">
        <v>15</v>
      </c>
      <c r="P21" s="107">
        <v>16</v>
      </c>
      <c r="Q21" s="24">
        <v>17</v>
      </c>
      <c r="R21" s="107">
        <v>18</v>
      </c>
      <c r="S21" s="24">
        <v>19</v>
      </c>
      <c r="T21" s="4"/>
      <c r="U21" s="4"/>
      <c r="V21" s="4"/>
      <c r="W21" s="4"/>
      <c r="X21" s="4"/>
      <c r="Y21" s="4"/>
    </row>
    <row r="22" spans="1:28" s="3" customFormat="1" ht="32.25" customHeight="1" x14ac:dyDescent="0.25">
      <c r="A22" s="24">
        <v>1</v>
      </c>
      <c r="B22" s="107" t="s">
        <v>311</v>
      </c>
      <c r="C22" s="107" t="s">
        <v>311</v>
      </c>
      <c r="D22" s="107" t="s">
        <v>311</v>
      </c>
      <c r="E22" s="107" t="s">
        <v>311</v>
      </c>
      <c r="F22" s="107" t="s">
        <v>311</v>
      </c>
      <c r="G22" s="107" t="s">
        <v>311</v>
      </c>
      <c r="H22" s="107" t="s">
        <v>311</v>
      </c>
      <c r="I22" s="107" t="s">
        <v>311</v>
      </c>
      <c r="J22" s="107" t="s">
        <v>311</v>
      </c>
      <c r="K22" s="107" t="s">
        <v>311</v>
      </c>
      <c r="L22" s="107" t="s">
        <v>311</v>
      </c>
      <c r="M22" s="107" t="s">
        <v>311</v>
      </c>
      <c r="N22" s="107" t="s">
        <v>311</v>
      </c>
      <c r="O22" s="107" t="s">
        <v>311</v>
      </c>
      <c r="P22" s="107" t="s">
        <v>311</v>
      </c>
      <c r="Q22" s="107" t="s">
        <v>311</v>
      </c>
      <c r="R22" s="107" t="s">
        <v>311</v>
      </c>
      <c r="S22" s="107" t="s">
        <v>311</v>
      </c>
      <c r="T22" s="4"/>
      <c r="U22" s="4"/>
      <c r="V22" s="4"/>
      <c r="W22" s="4"/>
      <c r="X22" s="4"/>
      <c r="Y22" s="4"/>
    </row>
    <row r="23" spans="1:28" ht="20.25" customHeight="1" x14ac:dyDescent="0.25">
      <c r="A23" s="59"/>
      <c r="B23" s="107" t="s">
        <v>310</v>
      </c>
      <c r="C23" s="107"/>
      <c r="D23" s="107"/>
      <c r="E23" s="59" t="s">
        <v>311</v>
      </c>
      <c r="F23" s="59" t="s">
        <v>311</v>
      </c>
      <c r="G23" s="59" t="s">
        <v>311</v>
      </c>
      <c r="H23" s="59"/>
      <c r="I23" s="59"/>
      <c r="J23" s="59"/>
      <c r="K23" s="59"/>
      <c r="L23" s="59"/>
      <c r="M23" s="59"/>
      <c r="N23" s="59"/>
      <c r="O23" s="59"/>
      <c r="P23" s="59"/>
      <c r="Q23" s="60"/>
      <c r="R23" s="2"/>
      <c r="S23" s="2"/>
    </row>
  </sheetData>
  <mergeCells count="32">
    <mergeCell ref="S19:S20"/>
    <mergeCell ref="I19:I20"/>
    <mergeCell ref="J19:J20"/>
    <mergeCell ref="A16:S16"/>
    <mergeCell ref="K19:K20"/>
    <mergeCell ref="L19:L20"/>
    <mergeCell ref="M19:M20"/>
    <mergeCell ref="N19:N20"/>
    <mergeCell ref="A17:S17"/>
    <mergeCell ref="A18:S18"/>
    <mergeCell ref="F19:F20"/>
    <mergeCell ref="G19:G20"/>
    <mergeCell ref="H19:H20"/>
    <mergeCell ref="O19:O20"/>
    <mergeCell ref="P19:P20"/>
    <mergeCell ref="Q19:R19"/>
    <mergeCell ref="A4:S4"/>
    <mergeCell ref="A6:S6"/>
    <mergeCell ref="A7:S7"/>
    <mergeCell ref="A8:S8"/>
    <mergeCell ref="A9:S9"/>
    <mergeCell ref="A19:A20"/>
    <mergeCell ref="B19:B20"/>
    <mergeCell ref="C19:C20"/>
    <mergeCell ref="D19:D20"/>
    <mergeCell ref="E19:E20"/>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A7" sqref="A7"/>
    </sheetView>
  </sheetViews>
  <sheetFormatPr defaultColWidth="10.7109375" defaultRowHeight="15.75" x14ac:dyDescent="0.25"/>
  <cols>
    <col min="1" max="1" width="9.5703125" style="31" customWidth="1"/>
    <col min="2" max="2" width="8.7109375" style="31" customWidth="1"/>
    <col min="3" max="3" width="12.7109375" style="31" customWidth="1"/>
    <col min="4" max="4" width="16.28515625" style="31" customWidth="1"/>
    <col min="5" max="5" width="11.28515625" style="31" customWidth="1"/>
    <col min="6" max="6" width="11" style="31" customWidth="1"/>
    <col min="7" max="8" width="8.7109375" style="31" customWidth="1"/>
    <col min="9" max="9" width="7.28515625" style="31" customWidth="1"/>
    <col min="10" max="10" width="9.28515625" style="31" customWidth="1"/>
    <col min="11" max="11" width="10.28515625" style="31" customWidth="1"/>
    <col min="12" max="15" width="8.7109375" style="31" customWidth="1"/>
    <col min="16" max="16" width="19.42578125" style="31" customWidth="1"/>
    <col min="17" max="17" width="21.7109375" style="31" customWidth="1"/>
    <col min="18" max="18" width="22" style="31" customWidth="1"/>
    <col min="19" max="19" width="19.7109375" style="31" customWidth="1"/>
    <col min="20" max="20" width="18.42578125" style="31" customWidth="1"/>
    <col min="21" max="237" width="10.7109375" style="31"/>
    <col min="238" max="242" width="15.7109375" style="31" customWidth="1"/>
    <col min="243" max="246" width="12.7109375" style="31" customWidth="1"/>
    <col min="247" max="250" width="15.7109375" style="31" customWidth="1"/>
    <col min="251" max="251" width="22.7109375" style="31" customWidth="1"/>
    <col min="252" max="252" width="20.7109375" style="31" customWidth="1"/>
    <col min="253" max="253" width="16.7109375" style="31" customWidth="1"/>
    <col min="254" max="493" width="10.7109375" style="31"/>
    <col min="494" max="498" width="15.7109375" style="31" customWidth="1"/>
    <col min="499" max="502" width="12.7109375" style="31" customWidth="1"/>
    <col min="503" max="506" width="15.7109375" style="31" customWidth="1"/>
    <col min="507" max="507" width="22.7109375" style="31" customWidth="1"/>
    <col min="508" max="508" width="20.7109375" style="31" customWidth="1"/>
    <col min="509" max="509" width="16.7109375" style="31" customWidth="1"/>
    <col min="510" max="749" width="10.7109375" style="31"/>
    <col min="750" max="754" width="15.7109375" style="31" customWidth="1"/>
    <col min="755" max="758" width="12.7109375" style="31" customWidth="1"/>
    <col min="759" max="762" width="15.7109375" style="31" customWidth="1"/>
    <col min="763" max="763" width="22.7109375" style="31" customWidth="1"/>
    <col min="764" max="764" width="20.7109375" style="31" customWidth="1"/>
    <col min="765" max="765" width="16.7109375" style="31" customWidth="1"/>
    <col min="766" max="1005" width="10.7109375" style="31"/>
    <col min="1006" max="1010" width="15.7109375" style="31" customWidth="1"/>
    <col min="1011" max="1014" width="12.7109375" style="31" customWidth="1"/>
    <col min="1015" max="1018" width="15.7109375" style="31" customWidth="1"/>
    <col min="1019" max="1019" width="22.7109375" style="31" customWidth="1"/>
    <col min="1020" max="1020" width="20.7109375" style="31" customWidth="1"/>
    <col min="1021" max="1021" width="16.7109375" style="31" customWidth="1"/>
    <col min="1022" max="1261" width="10.7109375" style="31"/>
    <col min="1262" max="1266" width="15.7109375" style="31" customWidth="1"/>
    <col min="1267" max="1270" width="12.7109375" style="31" customWidth="1"/>
    <col min="1271" max="1274" width="15.7109375" style="31" customWidth="1"/>
    <col min="1275" max="1275" width="22.7109375" style="31" customWidth="1"/>
    <col min="1276" max="1276" width="20.7109375" style="31" customWidth="1"/>
    <col min="1277" max="1277" width="16.7109375" style="31" customWidth="1"/>
    <col min="1278" max="1517" width="10.7109375" style="31"/>
    <col min="1518" max="1522" width="15.7109375" style="31" customWidth="1"/>
    <col min="1523" max="1526" width="12.7109375" style="31" customWidth="1"/>
    <col min="1527" max="1530" width="15.7109375" style="31" customWidth="1"/>
    <col min="1531" max="1531" width="22.7109375" style="31" customWidth="1"/>
    <col min="1532" max="1532" width="20.7109375" style="31" customWidth="1"/>
    <col min="1533" max="1533" width="16.7109375" style="31" customWidth="1"/>
    <col min="1534" max="1773" width="10.7109375" style="31"/>
    <col min="1774" max="1778" width="15.7109375" style="31" customWidth="1"/>
    <col min="1779" max="1782" width="12.7109375" style="31" customWidth="1"/>
    <col min="1783" max="1786" width="15.7109375" style="31" customWidth="1"/>
    <col min="1787" max="1787" width="22.7109375" style="31" customWidth="1"/>
    <col min="1788" max="1788" width="20.7109375" style="31" customWidth="1"/>
    <col min="1789" max="1789" width="16.7109375" style="31" customWidth="1"/>
    <col min="1790" max="2029" width="10.7109375" style="31"/>
    <col min="2030" max="2034" width="15.7109375" style="31" customWidth="1"/>
    <col min="2035" max="2038" width="12.7109375" style="31" customWidth="1"/>
    <col min="2039" max="2042" width="15.7109375" style="31" customWidth="1"/>
    <col min="2043" max="2043" width="22.7109375" style="31" customWidth="1"/>
    <col min="2044" max="2044" width="20.7109375" style="31" customWidth="1"/>
    <col min="2045" max="2045" width="16.7109375" style="31" customWidth="1"/>
    <col min="2046" max="2285" width="10.7109375" style="31"/>
    <col min="2286" max="2290" width="15.7109375" style="31" customWidth="1"/>
    <col min="2291" max="2294" width="12.7109375" style="31" customWidth="1"/>
    <col min="2295" max="2298" width="15.7109375" style="31" customWidth="1"/>
    <col min="2299" max="2299" width="22.7109375" style="31" customWidth="1"/>
    <col min="2300" max="2300" width="20.7109375" style="31" customWidth="1"/>
    <col min="2301" max="2301" width="16.7109375" style="31" customWidth="1"/>
    <col min="2302" max="2541" width="10.7109375" style="31"/>
    <col min="2542" max="2546" width="15.7109375" style="31" customWidth="1"/>
    <col min="2547" max="2550" width="12.7109375" style="31" customWidth="1"/>
    <col min="2551" max="2554" width="15.7109375" style="31" customWidth="1"/>
    <col min="2555" max="2555" width="22.7109375" style="31" customWidth="1"/>
    <col min="2556" max="2556" width="20.7109375" style="31" customWidth="1"/>
    <col min="2557" max="2557" width="16.7109375" style="31" customWidth="1"/>
    <col min="2558" max="2797" width="10.7109375" style="31"/>
    <col min="2798" max="2802" width="15.7109375" style="31" customWidth="1"/>
    <col min="2803" max="2806" width="12.7109375" style="31" customWidth="1"/>
    <col min="2807" max="2810" width="15.7109375" style="31" customWidth="1"/>
    <col min="2811" max="2811" width="22.7109375" style="31" customWidth="1"/>
    <col min="2812" max="2812" width="20.7109375" style="31" customWidth="1"/>
    <col min="2813" max="2813" width="16.7109375" style="31" customWidth="1"/>
    <col min="2814" max="3053" width="10.7109375" style="31"/>
    <col min="3054" max="3058" width="15.7109375" style="31" customWidth="1"/>
    <col min="3059" max="3062" width="12.7109375" style="31" customWidth="1"/>
    <col min="3063" max="3066" width="15.7109375" style="31" customWidth="1"/>
    <col min="3067" max="3067" width="22.7109375" style="31" customWidth="1"/>
    <col min="3068" max="3068" width="20.7109375" style="31" customWidth="1"/>
    <col min="3069" max="3069" width="16.7109375" style="31" customWidth="1"/>
    <col min="3070" max="3309" width="10.7109375" style="31"/>
    <col min="3310" max="3314" width="15.7109375" style="31" customWidth="1"/>
    <col min="3315" max="3318" width="12.7109375" style="31" customWidth="1"/>
    <col min="3319" max="3322" width="15.7109375" style="31" customWidth="1"/>
    <col min="3323" max="3323" width="22.7109375" style="31" customWidth="1"/>
    <col min="3324" max="3324" width="20.7109375" style="31" customWidth="1"/>
    <col min="3325" max="3325" width="16.7109375" style="31" customWidth="1"/>
    <col min="3326" max="3565" width="10.7109375" style="31"/>
    <col min="3566" max="3570" width="15.7109375" style="31" customWidth="1"/>
    <col min="3571" max="3574" width="12.7109375" style="31" customWidth="1"/>
    <col min="3575" max="3578" width="15.7109375" style="31" customWidth="1"/>
    <col min="3579" max="3579" width="22.7109375" style="31" customWidth="1"/>
    <col min="3580" max="3580" width="20.7109375" style="31" customWidth="1"/>
    <col min="3581" max="3581" width="16.7109375" style="31" customWidth="1"/>
    <col min="3582" max="3821" width="10.7109375" style="31"/>
    <col min="3822" max="3826" width="15.7109375" style="31" customWidth="1"/>
    <col min="3827" max="3830" width="12.7109375" style="31" customWidth="1"/>
    <col min="3831" max="3834" width="15.7109375" style="31" customWidth="1"/>
    <col min="3835" max="3835" width="22.7109375" style="31" customWidth="1"/>
    <col min="3836" max="3836" width="20.7109375" style="31" customWidth="1"/>
    <col min="3837" max="3837" width="16.7109375" style="31" customWidth="1"/>
    <col min="3838" max="4077" width="10.7109375" style="31"/>
    <col min="4078" max="4082" width="15.7109375" style="31" customWidth="1"/>
    <col min="4083" max="4086" width="12.7109375" style="31" customWidth="1"/>
    <col min="4087" max="4090" width="15.7109375" style="31" customWidth="1"/>
    <col min="4091" max="4091" width="22.7109375" style="31" customWidth="1"/>
    <col min="4092" max="4092" width="20.7109375" style="31" customWidth="1"/>
    <col min="4093" max="4093" width="16.7109375" style="31" customWidth="1"/>
    <col min="4094" max="4333" width="10.7109375" style="31"/>
    <col min="4334" max="4338" width="15.7109375" style="31" customWidth="1"/>
    <col min="4339" max="4342" width="12.7109375" style="31" customWidth="1"/>
    <col min="4343" max="4346" width="15.7109375" style="31" customWidth="1"/>
    <col min="4347" max="4347" width="22.7109375" style="31" customWidth="1"/>
    <col min="4348" max="4348" width="20.7109375" style="31" customWidth="1"/>
    <col min="4349" max="4349" width="16.7109375" style="31" customWidth="1"/>
    <col min="4350" max="4589" width="10.7109375" style="31"/>
    <col min="4590" max="4594" width="15.7109375" style="31" customWidth="1"/>
    <col min="4595" max="4598" width="12.7109375" style="31" customWidth="1"/>
    <col min="4599" max="4602" width="15.7109375" style="31" customWidth="1"/>
    <col min="4603" max="4603" width="22.7109375" style="31" customWidth="1"/>
    <col min="4604" max="4604" width="20.7109375" style="31" customWidth="1"/>
    <col min="4605" max="4605" width="16.7109375" style="31" customWidth="1"/>
    <col min="4606" max="4845" width="10.7109375" style="31"/>
    <col min="4846" max="4850" width="15.7109375" style="31" customWidth="1"/>
    <col min="4851" max="4854" width="12.7109375" style="31" customWidth="1"/>
    <col min="4855" max="4858" width="15.7109375" style="31" customWidth="1"/>
    <col min="4859" max="4859" width="22.7109375" style="31" customWidth="1"/>
    <col min="4860" max="4860" width="20.7109375" style="31" customWidth="1"/>
    <col min="4861" max="4861" width="16.7109375" style="31" customWidth="1"/>
    <col min="4862" max="5101" width="10.7109375" style="31"/>
    <col min="5102" max="5106" width="15.7109375" style="31" customWidth="1"/>
    <col min="5107" max="5110" width="12.7109375" style="31" customWidth="1"/>
    <col min="5111" max="5114" width="15.7109375" style="31" customWidth="1"/>
    <col min="5115" max="5115" width="22.7109375" style="31" customWidth="1"/>
    <col min="5116" max="5116" width="20.7109375" style="31" customWidth="1"/>
    <col min="5117" max="5117" width="16.7109375" style="31" customWidth="1"/>
    <col min="5118" max="5357" width="10.7109375" style="31"/>
    <col min="5358" max="5362" width="15.7109375" style="31" customWidth="1"/>
    <col min="5363" max="5366" width="12.7109375" style="31" customWidth="1"/>
    <col min="5367" max="5370" width="15.7109375" style="31" customWidth="1"/>
    <col min="5371" max="5371" width="22.7109375" style="31" customWidth="1"/>
    <col min="5372" max="5372" width="20.7109375" style="31" customWidth="1"/>
    <col min="5373" max="5373" width="16.7109375" style="31" customWidth="1"/>
    <col min="5374" max="5613" width="10.7109375" style="31"/>
    <col min="5614" max="5618" width="15.7109375" style="31" customWidth="1"/>
    <col min="5619" max="5622" width="12.7109375" style="31" customWidth="1"/>
    <col min="5623" max="5626" width="15.7109375" style="31" customWidth="1"/>
    <col min="5627" max="5627" width="22.7109375" style="31" customWidth="1"/>
    <col min="5628" max="5628" width="20.7109375" style="31" customWidth="1"/>
    <col min="5629" max="5629" width="16.7109375" style="31" customWidth="1"/>
    <col min="5630" max="5869" width="10.7109375" style="31"/>
    <col min="5870" max="5874" width="15.7109375" style="31" customWidth="1"/>
    <col min="5875" max="5878" width="12.7109375" style="31" customWidth="1"/>
    <col min="5879" max="5882" width="15.7109375" style="31" customWidth="1"/>
    <col min="5883" max="5883" width="22.7109375" style="31" customWidth="1"/>
    <col min="5884" max="5884" width="20.7109375" style="31" customWidth="1"/>
    <col min="5885" max="5885" width="16.7109375" style="31" customWidth="1"/>
    <col min="5886" max="6125" width="10.7109375" style="31"/>
    <col min="6126" max="6130" width="15.7109375" style="31" customWidth="1"/>
    <col min="6131" max="6134" width="12.7109375" style="31" customWidth="1"/>
    <col min="6135" max="6138" width="15.7109375" style="31" customWidth="1"/>
    <col min="6139" max="6139" width="22.7109375" style="31" customWidth="1"/>
    <col min="6140" max="6140" width="20.7109375" style="31" customWidth="1"/>
    <col min="6141" max="6141" width="16.7109375" style="31" customWidth="1"/>
    <col min="6142" max="6381" width="10.7109375" style="31"/>
    <col min="6382" max="6386" width="15.7109375" style="31" customWidth="1"/>
    <col min="6387" max="6390" width="12.7109375" style="31" customWidth="1"/>
    <col min="6391" max="6394" width="15.7109375" style="31" customWidth="1"/>
    <col min="6395" max="6395" width="22.7109375" style="31" customWidth="1"/>
    <col min="6396" max="6396" width="20.7109375" style="31" customWidth="1"/>
    <col min="6397" max="6397" width="16.7109375" style="31" customWidth="1"/>
    <col min="6398" max="6637" width="10.7109375" style="31"/>
    <col min="6638" max="6642" width="15.7109375" style="31" customWidth="1"/>
    <col min="6643" max="6646" width="12.7109375" style="31" customWidth="1"/>
    <col min="6647" max="6650" width="15.7109375" style="31" customWidth="1"/>
    <col min="6651" max="6651" width="22.7109375" style="31" customWidth="1"/>
    <col min="6652" max="6652" width="20.7109375" style="31" customWidth="1"/>
    <col min="6653" max="6653" width="16.7109375" style="31" customWidth="1"/>
    <col min="6654" max="6893" width="10.7109375" style="31"/>
    <col min="6894" max="6898" width="15.7109375" style="31" customWidth="1"/>
    <col min="6899" max="6902" width="12.7109375" style="31" customWidth="1"/>
    <col min="6903" max="6906" width="15.7109375" style="31" customWidth="1"/>
    <col min="6907" max="6907" width="22.7109375" style="31" customWidth="1"/>
    <col min="6908" max="6908" width="20.7109375" style="31" customWidth="1"/>
    <col min="6909" max="6909" width="16.7109375" style="31" customWidth="1"/>
    <col min="6910" max="7149" width="10.7109375" style="31"/>
    <col min="7150" max="7154" width="15.7109375" style="31" customWidth="1"/>
    <col min="7155" max="7158" width="12.7109375" style="31" customWidth="1"/>
    <col min="7159" max="7162" width="15.7109375" style="31" customWidth="1"/>
    <col min="7163" max="7163" width="22.7109375" style="31" customWidth="1"/>
    <col min="7164" max="7164" width="20.7109375" style="31" customWidth="1"/>
    <col min="7165" max="7165" width="16.7109375" style="31" customWidth="1"/>
    <col min="7166" max="7405" width="10.7109375" style="31"/>
    <col min="7406" max="7410" width="15.7109375" style="31" customWidth="1"/>
    <col min="7411" max="7414" width="12.7109375" style="31" customWidth="1"/>
    <col min="7415" max="7418" width="15.7109375" style="31" customWidth="1"/>
    <col min="7419" max="7419" width="22.7109375" style="31" customWidth="1"/>
    <col min="7420" max="7420" width="20.7109375" style="31" customWidth="1"/>
    <col min="7421" max="7421" width="16.7109375" style="31" customWidth="1"/>
    <col min="7422" max="7661" width="10.7109375" style="31"/>
    <col min="7662" max="7666" width="15.7109375" style="31" customWidth="1"/>
    <col min="7667" max="7670" width="12.7109375" style="31" customWidth="1"/>
    <col min="7671" max="7674" width="15.7109375" style="31" customWidth="1"/>
    <col min="7675" max="7675" width="22.7109375" style="31" customWidth="1"/>
    <col min="7676" max="7676" width="20.7109375" style="31" customWidth="1"/>
    <col min="7677" max="7677" width="16.7109375" style="31" customWidth="1"/>
    <col min="7678" max="7917" width="10.7109375" style="31"/>
    <col min="7918" max="7922" width="15.7109375" style="31" customWidth="1"/>
    <col min="7923" max="7926" width="12.7109375" style="31" customWidth="1"/>
    <col min="7927" max="7930" width="15.7109375" style="31" customWidth="1"/>
    <col min="7931" max="7931" width="22.7109375" style="31" customWidth="1"/>
    <col min="7932" max="7932" width="20.7109375" style="31" customWidth="1"/>
    <col min="7933" max="7933" width="16.7109375" style="31" customWidth="1"/>
    <col min="7934" max="8173" width="10.7109375" style="31"/>
    <col min="8174" max="8178" width="15.7109375" style="31" customWidth="1"/>
    <col min="8179" max="8182" width="12.7109375" style="31" customWidth="1"/>
    <col min="8183" max="8186" width="15.7109375" style="31" customWidth="1"/>
    <col min="8187" max="8187" width="22.7109375" style="31" customWidth="1"/>
    <col min="8188" max="8188" width="20.7109375" style="31" customWidth="1"/>
    <col min="8189" max="8189" width="16.7109375" style="31" customWidth="1"/>
    <col min="8190" max="8429" width="10.7109375" style="31"/>
    <col min="8430" max="8434" width="15.7109375" style="31" customWidth="1"/>
    <col min="8435" max="8438" width="12.7109375" style="31" customWidth="1"/>
    <col min="8439" max="8442" width="15.7109375" style="31" customWidth="1"/>
    <col min="8443" max="8443" width="22.7109375" style="31" customWidth="1"/>
    <col min="8444" max="8444" width="20.7109375" style="31" customWidth="1"/>
    <col min="8445" max="8445" width="16.7109375" style="31" customWidth="1"/>
    <col min="8446" max="8685" width="10.7109375" style="31"/>
    <col min="8686" max="8690" width="15.7109375" style="31" customWidth="1"/>
    <col min="8691" max="8694" width="12.7109375" style="31" customWidth="1"/>
    <col min="8695" max="8698" width="15.7109375" style="31" customWidth="1"/>
    <col min="8699" max="8699" width="22.7109375" style="31" customWidth="1"/>
    <col min="8700" max="8700" width="20.7109375" style="31" customWidth="1"/>
    <col min="8701" max="8701" width="16.7109375" style="31" customWidth="1"/>
    <col min="8702" max="8941" width="10.7109375" style="31"/>
    <col min="8942" max="8946" width="15.7109375" style="31" customWidth="1"/>
    <col min="8947" max="8950" width="12.7109375" style="31" customWidth="1"/>
    <col min="8951" max="8954" width="15.7109375" style="31" customWidth="1"/>
    <col min="8955" max="8955" width="22.7109375" style="31" customWidth="1"/>
    <col min="8956" max="8956" width="20.7109375" style="31" customWidth="1"/>
    <col min="8957" max="8957" width="16.7109375" style="31" customWidth="1"/>
    <col min="8958" max="9197" width="10.7109375" style="31"/>
    <col min="9198" max="9202" width="15.7109375" style="31" customWidth="1"/>
    <col min="9203" max="9206" width="12.7109375" style="31" customWidth="1"/>
    <col min="9207" max="9210" width="15.7109375" style="31" customWidth="1"/>
    <col min="9211" max="9211" width="22.7109375" style="31" customWidth="1"/>
    <col min="9212" max="9212" width="20.7109375" style="31" customWidth="1"/>
    <col min="9213" max="9213" width="16.7109375" style="31" customWidth="1"/>
    <col min="9214" max="9453" width="10.7109375" style="31"/>
    <col min="9454" max="9458" width="15.7109375" style="31" customWidth="1"/>
    <col min="9459" max="9462" width="12.7109375" style="31" customWidth="1"/>
    <col min="9463" max="9466" width="15.7109375" style="31" customWidth="1"/>
    <col min="9467" max="9467" width="22.7109375" style="31" customWidth="1"/>
    <col min="9468" max="9468" width="20.7109375" style="31" customWidth="1"/>
    <col min="9469" max="9469" width="16.7109375" style="31" customWidth="1"/>
    <col min="9470" max="9709" width="10.7109375" style="31"/>
    <col min="9710" max="9714" width="15.7109375" style="31" customWidth="1"/>
    <col min="9715" max="9718" width="12.7109375" style="31" customWidth="1"/>
    <col min="9719" max="9722" width="15.7109375" style="31" customWidth="1"/>
    <col min="9723" max="9723" width="22.7109375" style="31" customWidth="1"/>
    <col min="9724" max="9724" width="20.7109375" style="31" customWidth="1"/>
    <col min="9725" max="9725" width="16.7109375" style="31" customWidth="1"/>
    <col min="9726" max="9965" width="10.7109375" style="31"/>
    <col min="9966" max="9970" width="15.7109375" style="31" customWidth="1"/>
    <col min="9971" max="9974" width="12.7109375" style="31" customWidth="1"/>
    <col min="9975" max="9978" width="15.7109375" style="31" customWidth="1"/>
    <col min="9979" max="9979" width="22.7109375" style="31" customWidth="1"/>
    <col min="9980" max="9980" width="20.7109375" style="31" customWidth="1"/>
    <col min="9981" max="9981" width="16.7109375" style="31" customWidth="1"/>
    <col min="9982" max="10221" width="10.7109375" style="31"/>
    <col min="10222" max="10226" width="15.7109375" style="31" customWidth="1"/>
    <col min="10227" max="10230" width="12.7109375" style="31" customWidth="1"/>
    <col min="10231" max="10234" width="15.7109375" style="31" customWidth="1"/>
    <col min="10235" max="10235" width="22.7109375" style="31" customWidth="1"/>
    <col min="10236" max="10236" width="20.7109375" style="31" customWidth="1"/>
    <col min="10237" max="10237" width="16.7109375" style="31" customWidth="1"/>
    <col min="10238" max="10477" width="10.7109375" style="31"/>
    <col min="10478" max="10482" width="15.7109375" style="31" customWidth="1"/>
    <col min="10483" max="10486" width="12.7109375" style="31" customWidth="1"/>
    <col min="10487" max="10490" width="15.7109375" style="31" customWidth="1"/>
    <col min="10491" max="10491" width="22.7109375" style="31" customWidth="1"/>
    <col min="10492" max="10492" width="20.7109375" style="31" customWidth="1"/>
    <col min="10493" max="10493" width="16.7109375" style="31" customWidth="1"/>
    <col min="10494" max="10733" width="10.7109375" style="31"/>
    <col min="10734" max="10738" width="15.7109375" style="31" customWidth="1"/>
    <col min="10739" max="10742" width="12.7109375" style="31" customWidth="1"/>
    <col min="10743" max="10746" width="15.7109375" style="31" customWidth="1"/>
    <col min="10747" max="10747" width="22.7109375" style="31" customWidth="1"/>
    <col min="10748" max="10748" width="20.7109375" style="31" customWidth="1"/>
    <col min="10749" max="10749" width="16.7109375" style="31" customWidth="1"/>
    <col min="10750" max="10989" width="10.7109375" style="31"/>
    <col min="10990" max="10994" width="15.7109375" style="31" customWidth="1"/>
    <col min="10995" max="10998" width="12.7109375" style="31" customWidth="1"/>
    <col min="10999" max="11002" width="15.7109375" style="31" customWidth="1"/>
    <col min="11003" max="11003" width="22.7109375" style="31" customWidth="1"/>
    <col min="11004" max="11004" width="20.7109375" style="31" customWidth="1"/>
    <col min="11005" max="11005" width="16.7109375" style="31" customWidth="1"/>
    <col min="11006" max="11245" width="10.7109375" style="31"/>
    <col min="11246" max="11250" width="15.7109375" style="31" customWidth="1"/>
    <col min="11251" max="11254" width="12.7109375" style="31" customWidth="1"/>
    <col min="11255" max="11258" width="15.7109375" style="31" customWidth="1"/>
    <col min="11259" max="11259" width="22.7109375" style="31" customWidth="1"/>
    <col min="11260" max="11260" width="20.7109375" style="31" customWidth="1"/>
    <col min="11261" max="11261" width="16.7109375" style="31" customWidth="1"/>
    <col min="11262" max="11501" width="10.7109375" style="31"/>
    <col min="11502" max="11506" width="15.7109375" style="31" customWidth="1"/>
    <col min="11507" max="11510" width="12.7109375" style="31" customWidth="1"/>
    <col min="11511" max="11514" width="15.7109375" style="31" customWidth="1"/>
    <col min="11515" max="11515" width="22.7109375" style="31" customWidth="1"/>
    <col min="11516" max="11516" width="20.7109375" style="31" customWidth="1"/>
    <col min="11517" max="11517" width="16.7109375" style="31" customWidth="1"/>
    <col min="11518" max="11757" width="10.7109375" style="31"/>
    <col min="11758" max="11762" width="15.7109375" style="31" customWidth="1"/>
    <col min="11763" max="11766" width="12.7109375" style="31" customWidth="1"/>
    <col min="11767" max="11770" width="15.7109375" style="31" customWidth="1"/>
    <col min="11771" max="11771" width="22.7109375" style="31" customWidth="1"/>
    <col min="11772" max="11772" width="20.7109375" style="31" customWidth="1"/>
    <col min="11773" max="11773" width="16.7109375" style="31" customWidth="1"/>
    <col min="11774" max="12013" width="10.7109375" style="31"/>
    <col min="12014" max="12018" width="15.7109375" style="31" customWidth="1"/>
    <col min="12019" max="12022" width="12.7109375" style="31" customWidth="1"/>
    <col min="12023" max="12026" width="15.7109375" style="31" customWidth="1"/>
    <col min="12027" max="12027" width="22.7109375" style="31" customWidth="1"/>
    <col min="12028" max="12028" width="20.7109375" style="31" customWidth="1"/>
    <col min="12029" max="12029" width="16.7109375" style="31" customWidth="1"/>
    <col min="12030" max="12269" width="10.7109375" style="31"/>
    <col min="12270" max="12274" width="15.7109375" style="31" customWidth="1"/>
    <col min="12275" max="12278" width="12.7109375" style="31" customWidth="1"/>
    <col min="12279" max="12282" width="15.7109375" style="31" customWidth="1"/>
    <col min="12283" max="12283" width="22.7109375" style="31" customWidth="1"/>
    <col min="12284" max="12284" width="20.7109375" style="31" customWidth="1"/>
    <col min="12285" max="12285" width="16.7109375" style="31" customWidth="1"/>
    <col min="12286" max="12525" width="10.7109375" style="31"/>
    <col min="12526" max="12530" width="15.7109375" style="31" customWidth="1"/>
    <col min="12531" max="12534" width="12.7109375" style="31" customWidth="1"/>
    <col min="12535" max="12538" width="15.7109375" style="31" customWidth="1"/>
    <col min="12539" max="12539" width="22.7109375" style="31" customWidth="1"/>
    <col min="12540" max="12540" width="20.7109375" style="31" customWidth="1"/>
    <col min="12541" max="12541" width="16.7109375" style="31" customWidth="1"/>
    <col min="12542" max="12781" width="10.7109375" style="31"/>
    <col min="12782" max="12786" width="15.7109375" style="31" customWidth="1"/>
    <col min="12787" max="12790" width="12.7109375" style="31" customWidth="1"/>
    <col min="12791" max="12794" width="15.7109375" style="31" customWidth="1"/>
    <col min="12795" max="12795" width="22.7109375" style="31" customWidth="1"/>
    <col min="12796" max="12796" width="20.7109375" style="31" customWidth="1"/>
    <col min="12797" max="12797" width="16.7109375" style="31" customWidth="1"/>
    <col min="12798" max="13037" width="10.7109375" style="31"/>
    <col min="13038" max="13042" width="15.7109375" style="31" customWidth="1"/>
    <col min="13043" max="13046" width="12.7109375" style="31" customWidth="1"/>
    <col min="13047" max="13050" width="15.7109375" style="31" customWidth="1"/>
    <col min="13051" max="13051" width="22.7109375" style="31" customWidth="1"/>
    <col min="13052" max="13052" width="20.7109375" style="31" customWidth="1"/>
    <col min="13053" max="13053" width="16.7109375" style="31" customWidth="1"/>
    <col min="13054" max="13293" width="10.7109375" style="31"/>
    <col min="13294" max="13298" width="15.7109375" style="31" customWidth="1"/>
    <col min="13299" max="13302" width="12.7109375" style="31" customWidth="1"/>
    <col min="13303" max="13306" width="15.7109375" style="31" customWidth="1"/>
    <col min="13307" max="13307" width="22.7109375" style="31" customWidth="1"/>
    <col min="13308" max="13308" width="20.7109375" style="31" customWidth="1"/>
    <col min="13309" max="13309" width="16.7109375" style="31" customWidth="1"/>
    <col min="13310" max="13549" width="10.7109375" style="31"/>
    <col min="13550" max="13554" width="15.7109375" style="31" customWidth="1"/>
    <col min="13555" max="13558" width="12.7109375" style="31" customWidth="1"/>
    <col min="13559" max="13562" width="15.7109375" style="31" customWidth="1"/>
    <col min="13563" max="13563" width="22.7109375" style="31" customWidth="1"/>
    <col min="13564" max="13564" width="20.7109375" style="31" customWidth="1"/>
    <col min="13565" max="13565" width="16.7109375" style="31" customWidth="1"/>
    <col min="13566" max="13805" width="10.7109375" style="31"/>
    <col min="13806" max="13810" width="15.7109375" style="31" customWidth="1"/>
    <col min="13811" max="13814" width="12.7109375" style="31" customWidth="1"/>
    <col min="13815" max="13818" width="15.7109375" style="31" customWidth="1"/>
    <col min="13819" max="13819" width="22.7109375" style="31" customWidth="1"/>
    <col min="13820" max="13820" width="20.7109375" style="31" customWidth="1"/>
    <col min="13821" max="13821" width="16.7109375" style="31" customWidth="1"/>
    <col min="13822" max="14061" width="10.7109375" style="31"/>
    <col min="14062" max="14066" width="15.7109375" style="31" customWidth="1"/>
    <col min="14067" max="14070" width="12.7109375" style="31" customWidth="1"/>
    <col min="14071" max="14074" width="15.7109375" style="31" customWidth="1"/>
    <col min="14075" max="14075" width="22.7109375" style="31" customWidth="1"/>
    <col min="14076" max="14076" width="20.7109375" style="31" customWidth="1"/>
    <col min="14077" max="14077" width="16.7109375" style="31" customWidth="1"/>
    <col min="14078" max="14317" width="10.7109375" style="31"/>
    <col min="14318" max="14322" width="15.7109375" style="31" customWidth="1"/>
    <col min="14323" max="14326" width="12.7109375" style="31" customWidth="1"/>
    <col min="14327" max="14330" width="15.7109375" style="31" customWidth="1"/>
    <col min="14331" max="14331" width="22.7109375" style="31" customWidth="1"/>
    <col min="14332" max="14332" width="20.7109375" style="31" customWidth="1"/>
    <col min="14333" max="14333" width="16.7109375" style="31" customWidth="1"/>
    <col min="14334" max="14573" width="10.7109375" style="31"/>
    <col min="14574" max="14578" width="15.7109375" style="31" customWidth="1"/>
    <col min="14579" max="14582" width="12.7109375" style="31" customWidth="1"/>
    <col min="14583" max="14586" width="15.7109375" style="31" customWidth="1"/>
    <col min="14587" max="14587" width="22.7109375" style="31" customWidth="1"/>
    <col min="14588" max="14588" width="20.7109375" style="31" customWidth="1"/>
    <col min="14589" max="14589" width="16.7109375" style="31" customWidth="1"/>
    <col min="14590" max="14829" width="10.7109375" style="31"/>
    <col min="14830" max="14834" width="15.7109375" style="31" customWidth="1"/>
    <col min="14835" max="14838" width="12.7109375" style="31" customWidth="1"/>
    <col min="14839" max="14842" width="15.7109375" style="31" customWidth="1"/>
    <col min="14843" max="14843" width="22.7109375" style="31" customWidth="1"/>
    <col min="14844" max="14844" width="20.7109375" style="31" customWidth="1"/>
    <col min="14845" max="14845" width="16.7109375" style="31" customWidth="1"/>
    <col min="14846" max="15085" width="10.7109375" style="31"/>
    <col min="15086" max="15090" width="15.7109375" style="31" customWidth="1"/>
    <col min="15091" max="15094" width="12.7109375" style="31" customWidth="1"/>
    <col min="15095" max="15098" width="15.7109375" style="31" customWidth="1"/>
    <col min="15099" max="15099" width="22.7109375" style="31" customWidth="1"/>
    <col min="15100" max="15100" width="20.7109375" style="31" customWidth="1"/>
    <col min="15101" max="15101" width="16.7109375" style="31" customWidth="1"/>
    <col min="15102" max="15341" width="10.7109375" style="31"/>
    <col min="15342" max="15346" width="15.7109375" style="31" customWidth="1"/>
    <col min="15347" max="15350" width="12.7109375" style="31" customWidth="1"/>
    <col min="15351" max="15354" width="15.7109375" style="31" customWidth="1"/>
    <col min="15355" max="15355" width="22.7109375" style="31" customWidth="1"/>
    <col min="15356" max="15356" width="20.7109375" style="31" customWidth="1"/>
    <col min="15357" max="15357" width="16.7109375" style="31" customWidth="1"/>
    <col min="15358" max="15597" width="10.7109375" style="31"/>
    <col min="15598" max="15602" width="15.7109375" style="31" customWidth="1"/>
    <col min="15603" max="15606" width="12.7109375" style="31" customWidth="1"/>
    <col min="15607" max="15610" width="15.7109375" style="31" customWidth="1"/>
    <col min="15611" max="15611" width="22.7109375" style="31" customWidth="1"/>
    <col min="15612" max="15612" width="20.7109375" style="31" customWidth="1"/>
    <col min="15613" max="15613" width="16.7109375" style="31" customWidth="1"/>
    <col min="15614" max="15853" width="10.7109375" style="31"/>
    <col min="15854" max="15858" width="15.7109375" style="31" customWidth="1"/>
    <col min="15859" max="15862" width="12.7109375" style="31" customWidth="1"/>
    <col min="15863" max="15866" width="15.7109375" style="31" customWidth="1"/>
    <col min="15867" max="15867" width="22.7109375" style="31" customWidth="1"/>
    <col min="15868" max="15868" width="20.7109375" style="31" customWidth="1"/>
    <col min="15869" max="15869" width="16.7109375" style="31" customWidth="1"/>
    <col min="15870" max="16109" width="10.7109375" style="31"/>
    <col min="16110" max="16114" width="15.7109375" style="31" customWidth="1"/>
    <col min="16115" max="16118" width="12.7109375" style="31" customWidth="1"/>
    <col min="16119" max="16122" width="15.7109375" style="31" customWidth="1"/>
    <col min="16123" max="16123" width="22.7109375" style="31" customWidth="1"/>
    <col min="16124" max="16124" width="20.7109375" style="31" customWidth="1"/>
    <col min="16125" max="16125" width="16.7109375" style="31" customWidth="1"/>
    <col min="16126" max="16384" width="10.7109375" style="31"/>
  </cols>
  <sheetData>
    <row r="1" spans="1:20" ht="3" customHeight="1" x14ac:dyDescent="0.3"/>
    <row r="2" spans="1:20" ht="15" customHeight="1" x14ac:dyDescent="0.25">
      <c r="T2" s="22" t="s">
        <v>67</v>
      </c>
    </row>
    <row r="3" spans="1:20" s="9" customFormat="1" ht="18.75" customHeight="1" x14ac:dyDescent="0.3">
      <c r="A3" s="14"/>
      <c r="T3" s="12" t="s">
        <v>8</v>
      </c>
    </row>
    <row r="4" spans="1:20" s="9" customFormat="1" ht="18.75" customHeight="1" x14ac:dyDescent="0.3">
      <c r="A4" s="14"/>
      <c r="T4" s="12" t="s">
        <v>66</v>
      </c>
    </row>
    <row r="5" spans="1:20" s="9" customFormat="1" ht="18.75" customHeight="1" x14ac:dyDescent="0.35">
      <c r="A5" s="14"/>
      <c r="T5" s="12"/>
    </row>
    <row r="6" spans="1:20" s="9" customFormat="1" ht="15.6" x14ac:dyDescent="0.25">
      <c r="A6" s="285" t="str">
        <f>'1. паспорт местоположение'!A5:C5</f>
        <v>Год раскрытия информации: 2 квартал 2023 года</v>
      </c>
      <c r="B6" s="285"/>
      <c r="C6" s="285"/>
      <c r="D6" s="285"/>
      <c r="E6" s="285"/>
      <c r="F6" s="285"/>
      <c r="G6" s="285"/>
      <c r="H6" s="285"/>
      <c r="I6" s="285"/>
      <c r="J6" s="285"/>
      <c r="K6" s="285"/>
      <c r="L6" s="285"/>
      <c r="M6" s="285"/>
      <c r="N6" s="285"/>
      <c r="O6" s="285"/>
      <c r="P6" s="285"/>
      <c r="Q6" s="285"/>
      <c r="R6" s="285"/>
      <c r="S6" s="285"/>
      <c r="T6" s="285"/>
    </row>
    <row r="7" spans="1:20" s="9" customFormat="1" ht="15.6" x14ac:dyDescent="0.25">
      <c r="A7" s="13"/>
    </row>
    <row r="8" spans="1:20" s="9" customFormat="1" ht="18.75" x14ac:dyDescent="0.2">
      <c r="A8" s="279" t="s">
        <v>7</v>
      </c>
      <c r="B8" s="279"/>
      <c r="C8" s="279"/>
      <c r="D8" s="279"/>
      <c r="E8" s="279"/>
      <c r="F8" s="279"/>
      <c r="G8" s="279"/>
      <c r="H8" s="279"/>
      <c r="I8" s="279"/>
      <c r="J8" s="279"/>
      <c r="K8" s="279"/>
      <c r="L8" s="279"/>
      <c r="M8" s="279"/>
      <c r="N8" s="279"/>
      <c r="O8" s="279"/>
      <c r="P8" s="279"/>
      <c r="Q8" s="279"/>
      <c r="R8" s="279"/>
      <c r="S8" s="279"/>
      <c r="T8" s="279"/>
    </row>
    <row r="9" spans="1:20" s="9" customFormat="1" ht="17.45" x14ac:dyDescent="0.25">
      <c r="A9" s="279"/>
      <c r="B9" s="279"/>
      <c r="C9" s="279"/>
      <c r="D9" s="279"/>
      <c r="E9" s="279"/>
      <c r="F9" s="279"/>
      <c r="G9" s="279"/>
      <c r="H9" s="279"/>
      <c r="I9" s="279"/>
      <c r="J9" s="279"/>
      <c r="K9" s="279"/>
      <c r="L9" s="279"/>
      <c r="M9" s="279"/>
      <c r="N9" s="279"/>
      <c r="O9" s="279"/>
      <c r="P9" s="279"/>
      <c r="Q9" s="279"/>
      <c r="R9" s="279"/>
      <c r="S9" s="279"/>
      <c r="T9" s="279"/>
    </row>
    <row r="10" spans="1:20" s="9" customFormat="1" ht="18.75" customHeight="1" x14ac:dyDescent="0.25">
      <c r="A10" s="280" t="str">
        <f>'2. паспорт  ТП'!A8:S8</f>
        <v>Общество с ограниченной ответственностью "ПК-ЭНЕРГО"</v>
      </c>
      <c r="B10" s="289"/>
      <c r="C10" s="289"/>
      <c r="D10" s="289"/>
      <c r="E10" s="289"/>
      <c r="F10" s="289"/>
      <c r="G10" s="289"/>
      <c r="H10" s="289"/>
      <c r="I10" s="289"/>
      <c r="J10" s="289"/>
      <c r="K10" s="289"/>
      <c r="L10" s="289"/>
      <c r="M10" s="289"/>
      <c r="N10" s="289"/>
      <c r="O10" s="289"/>
      <c r="P10" s="289"/>
      <c r="Q10" s="289"/>
      <c r="R10" s="289"/>
      <c r="S10" s="289"/>
      <c r="T10" s="289"/>
    </row>
    <row r="11" spans="1:20" s="9" customFormat="1" ht="18.75" customHeight="1" x14ac:dyDescent="0.2">
      <c r="A11" s="278" t="s">
        <v>6</v>
      </c>
      <c r="B11" s="278"/>
      <c r="C11" s="278"/>
      <c r="D11" s="278"/>
      <c r="E11" s="278"/>
      <c r="F11" s="278"/>
      <c r="G11" s="278"/>
      <c r="H11" s="278"/>
      <c r="I11" s="278"/>
      <c r="J11" s="278"/>
      <c r="K11" s="278"/>
      <c r="L11" s="278"/>
      <c r="M11" s="278"/>
      <c r="N11" s="278"/>
      <c r="O11" s="278"/>
      <c r="P11" s="278"/>
      <c r="Q11" s="278"/>
      <c r="R11" s="278"/>
      <c r="S11" s="278"/>
      <c r="T11" s="278"/>
    </row>
    <row r="12" spans="1:20" s="9" customFormat="1" ht="17.45" x14ac:dyDescent="0.25">
      <c r="A12" s="279"/>
      <c r="B12" s="279"/>
      <c r="C12" s="279"/>
      <c r="D12" s="279"/>
      <c r="E12" s="279"/>
      <c r="F12" s="279"/>
      <c r="G12" s="279"/>
      <c r="H12" s="279"/>
      <c r="I12" s="279"/>
      <c r="J12" s="279"/>
      <c r="K12" s="279"/>
      <c r="L12" s="279"/>
      <c r="M12" s="279"/>
      <c r="N12" s="279"/>
      <c r="O12" s="279"/>
      <c r="P12" s="279"/>
      <c r="Q12" s="279"/>
      <c r="R12" s="279"/>
      <c r="S12" s="279"/>
      <c r="T12" s="279"/>
    </row>
    <row r="13" spans="1:20" s="9" customFormat="1" ht="18.75" customHeight="1" x14ac:dyDescent="0.25">
      <c r="A13" s="280" t="str">
        <f>'1. паспорт местоположение'!A12:C12</f>
        <v>J_PC20202421</v>
      </c>
      <c r="B13" s="280"/>
      <c r="C13" s="280"/>
      <c r="D13" s="280"/>
      <c r="E13" s="280"/>
      <c r="F13" s="280"/>
      <c r="G13" s="280"/>
      <c r="H13" s="280"/>
      <c r="I13" s="280"/>
      <c r="J13" s="280"/>
      <c r="K13" s="280"/>
      <c r="L13" s="280"/>
      <c r="M13" s="280"/>
      <c r="N13" s="280"/>
      <c r="O13" s="280"/>
      <c r="P13" s="280"/>
      <c r="Q13" s="280"/>
      <c r="R13" s="280"/>
      <c r="S13" s="280"/>
      <c r="T13" s="280"/>
    </row>
    <row r="14" spans="1:20" s="9" customFormat="1" ht="18.75" customHeight="1" x14ac:dyDescent="0.2">
      <c r="A14" s="278" t="s">
        <v>5</v>
      </c>
      <c r="B14" s="278"/>
      <c r="C14" s="278"/>
      <c r="D14" s="278"/>
      <c r="E14" s="278"/>
      <c r="F14" s="278"/>
      <c r="G14" s="278"/>
      <c r="H14" s="278"/>
      <c r="I14" s="278"/>
      <c r="J14" s="278"/>
      <c r="K14" s="278"/>
      <c r="L14" s="278"/>
      <c r="M14" s="278"/>
      <c r="N14" s="278"/>
      <c r="O14" s="278"/>
      <c r="P14" s="278"/>
      <c r="Q14" s="278"/>
      <c r="R14" s="278"/>
      <c r="S14" s="278"/>
      <c r="T14" s="278"/>
    </row>
    <row r="15" spans="1:20" s="9" customFormat="1" ht="15.75" customHeight="1" x14ac:dyDescent="0.25">
      <c r="A15" s="281"/>
      <c r="B15" s="281"/>
      <c r="C15" s="281"/>
      <c r="D15" s="281"/>
      <c r="E15" s="281"/>
      <c r="F15" s="281"/>
      <c r="G15" s="281"/>
      <c r="H15" s="281"/>
      <c r="I15" s="281"/>
      <c r="J15" s="281"/>
      <c r="K15" s="281"/>
      <c r="L15" s="281"/>
      <c r="M15" s="281"/>
      <c r="N15" s="281"/>
      <c r="O15" s="281"/>
      <c r="P15" s="281"/>
      <c r="Q15" s="281"/>
      <c r="R15" s="281"/>
      <c r="S15" s="281"/>
      <c r="T15" s="281"/>
    </row>
    <row r="16" spans="1:20" s="3" customFormat="1" ht="15.6" x14ac:dyDescent="0.25">
      <c r="A16" s="280" t="str">
        <f>'1. паспорт местоположение'!A15:C15</f>
        <v xml:space="preserve">Реконструкция строительной части РП ТП3 Красный Гидропресс г. Таганрог. </v>
      </c>
      <c r="B16" s="280"/>
      <c r="C16" s="280"/>
      <c r="D16" s="280"/>
      <c r="E16" s="280"/>
      <c r="F16" s="280"/>
      <c r="G16" s="280"/>
      <c r="H16" s="280"/>
      <c r="I16" s="280"/>
      <c r="J16" s="280"/>
      <c r="K16" s="280"/>
      <c r="L16" s="280"/>
      <c r="M16" s="280"/>
      <c r="N16" s="280"/>
      <c r="O16" s="280"/>
      <c r="P16" s="280"/>
      <c r="Q16" s="280"/>
      <c r="R16" s="280"/>
      <c r="S16" s="280"/>
      <c r="T16" s="280"/>
    </row>
    <row r="17" spans="1:113" s="3" customFormat="1" ht="15" customHeight="1" x14ac:dyDescent="0.2">
      <c r="A17" s="278" t="s">
        <v>4</v>
      </c>
      <c r="B17" s="278"/>
      <c r="C17" s="278"/>
      <c r="D17" s="278"/>
      <c r="E17" s="278"/>
      <c r="F17" s="278"/>
      <c r="G17" s="278"/>
      <c r="H17" s="278"/>
      <c r="I17" s="278"/>
      <c r="J17" s="278"/>
      <c r="K17" s="278"/>
      <c r="L17" s="278"/>
      <c r="M17" s="278"/>
      <c r="N17" s="278"/>
      <c r="O17" s="278"/>
      <c r="P17" s="278"/>
      <c r="Q17" s="278"/>
      <c r="R17" s="278"/>
      <c r="S17" s="278"/>
      <c r="T17" s="278"/>
    </row>
    <row r="18" spans="1:113" s="3" customFormat="1" ht="15" customHeight="1" x14ac:dyDescent="0.25">
      <c r="A18" s="281"/>
      <c r="B18" s="281"/>
      <c r="C18" s="281"/>
      <c r="D18" s="281"/>
      <c r="E18" s="281"/>
      <c r="F18" s="281"/>
      <c r="G18" s="281"/>
      <c r="H18" s="281"/>
      <c r="I18" s="281"/>
      <c r="J18" s="281"/>
      <c r="K18" s="281"/>
      <c r="L18" s="281"/>
      <c r="M18" s="281"/>
      <c r="N18" s="281"/>
      <c r="O18" s="281"/>
      <c r="P18" s="281"/>
      <c r="Q18" s="281"/>
      <c r="R18" s="281"/>
      <c r="S18" s="281"/>
      <c r="T18" s="281"/>
    </row>
    <row r="19" spans="1:113" s="3" customFormat="1" ht="15" customHeight="1" x14ac:dyDescent="0.2">
      <c r="A19" s="300" t="s">
        <v>426</v>
      </c>
      <c r="B19" s="300"/>
      <c r="C19" s="300"/>
      <c r="D19" s="300"/>
      <c r="E19" s="300"/>
      <c r="F19" s="300"/>
      <c r="G19" s="300"/>
      <c r="H19" s="300"/>
      <c r="I19" s="300"/>
      <c r="J19" s="300"/>
      <c r="K19" s="300"/>
      <c r="L19" s="300"/>
      <c r="M19" s="300"/>
      <c r="N19" s="300"/>
      <c r="O19" s="300"/>
      <c r="P19" s="300"/>
      <c r="Q19" s="300"/>
      <c r="R19" s="300"/>
      <c r="S19" s="300"/>
      <c r="T19" s="300"/>
    </row>
    <row r="20" spans="1:113" s="32" customFormat="1" ht="21" customHeight="1" x14ac:dyDescent="0.3">
      <c r="A20" s="301"/>
      <c r="B20" s="301"/>
      <c r="C20" s="301"/>
      <c r="D20" s="301"/>
      <c r="E20" s="301"/>
      <c r="F20" s="301"/>
      <c r="G20" s="301"/>
      <c r="H20" s="301"/>
      <c r="I20" s="301"/>
      <c r="J20" s="301"/>
      <c r="K20" s="301"/>
      <c r="L20" s="301"/>
      <c r="M20" s="301"/>
      <c r="N20" s="301"/>
      <c r="O20" s="301"/>
      <c r="P20" s="301"/>
      <c r="Q20" s="301"/>
      <c r="R20" s="301"/>
      <c r="S20" s="301"/>
      <c r="T20" s="301"/>
    </row>
    <row r="21" spans="1:113" ht="46.5" customHeight="1" x14ac:dyDescent="0.25">
      <c r="A21" s="302" t="s">
        <v>3</v>
      </c>
      <c r="B21" s="290" t="s">
        <v>219</v>
      </c>
      <c r="C21" s="291"/>
      <c r="D21" s="294" t="s">
        <v>117</v>
      </c>
      <c r="E21" s="290" t="s">
        <v>455</v>
      </c>
      <c r="F21" s="291"/>
      <c r="G21" s="290" t="s">
        <v>238</v>
      </c>
      <c r="H21" s="291"/>
      <c r="I21" s="290" t="s">
        <v>116</v>
      </c>
      <c r="J21" s="291"/>
      <c r="K21" s="294" t="s">
        <v>115</v>
      </c>
      <c r="L21" s="290" t="s">
        <v>114</v>
      </c>
      <c r="M21" s="291"/>
      <c r="N21" s="290" t="s">
        <v>451</v>
      </c>
      <c r="O21" s="291"/>
      <c r="P21" s="294" t="s">
        <v>113</v>
      </c>
      <c r="Q21" s="296" t="s">
        <v>112</v>
      </c>
      <c r="R21" s="297"/>
      <c r="S21" s="296" t="s">
        <v>111</v>
      </c>
      <c r="T21" s="298"/>
    </row>
    <row r="22" spans="1:113" ht="204.75" customHeight="1" x14ac:dyDescent="0.25">
      <c r="A22" s="303"/>
      <c r="B22" s="292"/>
      <c r="C22" s="293"/>
      <c r="D22" s="305"/>
      <c r="E22" s="292"/>
      <c r="F22" s="293"/>
      <c r="G22" s="292"/>
      <c r="H22" s="293"/>
      <c r="I22" s="292"/>
      <c r="J22" s="293"/>
      <c r="K22" s="295"/>
      <c r="L22" s="292"/>
      <c r="M22" s="293"/>
      <c r="N22" s="292"/>
      <c r="O22" s="293"/>
      <c r="P22" s="295"/>
      <c r="Q22" s="51" t="s">
        <v>110</v>
      </c>
      <c r="R22" s="51" t="s">
        <v>425</v>
      </c>
      <c r="S22" s="51" t="s">
        <v>109</v>
      </c>
      <c r="T22" s="51" t="s">
        <v>108</v>
      </c>
    </row>
    <row r="23" spans="1:113" ht="51.75" customHeight="1" x14ac:dyDescent="0.25">
      <c r="A23" s="304"/>
      <c r="B23" s="51" t="s">
        <v>106</v>
      </c>
      <c r="C23" s="51" t="s">
        <v>107</v>
      </c>
      <c r="D23" s="295"/>
      <c r="E23" s="51" t="s">
        <v>106</v>
      </c>
      <c r="F23" s="51" t="s">
        <v>107</v>
      </c>
      <c r="G23" s="51" t="s">
        <v>106</v>
      </c>
      <c r="H23" s="51" t="s">
        <v>107</v>
      </c>
      <c r="I23" s="51" t="s">
        <v>106</v>
      </c>
      <c r="J23" s="51" t="s">
        <v>107</v>
      </c>
      <c r="K23" s="51" t="s">
        <v>106</v>
      </c>
      <c r="L23" s="51" t="s">
        <v>106</v>
      </c>
      <c r="M23" s="51" t="s">
        <v>107</v>
      </c>
      <c r="N23" s="51" t="s">
        <v>106</v>
      </c>
      <c r="O23" s="51" t="s">
        <v>107</v>
      </c>
      <c r="P23" s="105" t="s">
        <v>106</v>
      </c>
      <c r="Q23" s="51" t="s">
        <v>106</v>
      </c>
      <c r="R23" s="51" t="s">
        <v>106</v>
      </c>
      <c r="S23" s="51" t="s">
        <v>106</v>
      </c>
      <c r="T23" s="51" t="s">
        <v>106</v>
      </c>
    </row>
    <row r="24" spans="1:113" ht="15.6" x14ac:dyDescent="0.3">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row>
    <row r="25" spans="1:113" s="32" customFormat="1" ht="24" customHeight="1" x14ac:dyDescent="0.3">
      <c r="A25" s="37">
        <v>1</v>
      </c>
      <c r="B25" s="89" t="s">
        <v>311</v>
      </c>
      <c r="C25" s="89" t="s">
        <v>311</v>
      </c>
      <c r="D25" s="89" t="s">
        <v>311</v>
      </c>
      <c r="E25" s="89" t="s">
        <v>311</v>
      </c>
      <c r="F25" s="89" t="s">
        <v>311</v>
      </c>
      <c r="G25" s="89" t="s">
        <v>311</v>
      </c>
      <c r="H25" s="89" t="s">
        <v>311</v>
      </c>
      <c r="I25" s="89" t="s">
        <v>311</v>
      </c>
      <c r="J25" s="89" t="s">
        <v>311</v>
      </c>
      <c r="K25" s="89" t="s">
        <v>311</v>
      </c>
      <c r="L25" s="89" t="s">
        <v>311</v>
      </c>
      <c r="M25" s="89" t="s">
        <v>311</v>
      </c>
      <c r="N25" s="89" t="s">
        <v>311</v>
      </c>
      <c r="O25" s="89" t="s">
        <v>311</v>
      </c>
      <c r="P25" s="89" t="s">
        <v>311</v>
      </c>
      <c r="Q25" s="89" t="s">
        <v>311</v>
      </c>
      <c r="R25" s="89" t="s">
        <v>311</v>
      </c>
      <c r="S25" s="89" t="s">
        <v>311</v>
      </c>
      <c r="T25" s="89" t="s">
        <v>311</v>
      </c>
    </row>
    <row r="26" spans="1:113" ht="3" customHeight="1" x14ac:dyDescent="0.3"/>
    <row r="27" spans="1:113" s="35" customFormat="1" ht="13.15" x14ac:dyDescent="0.25">
      <c r="B27" s="36"/>
      <c r="C27" s="36"/>
      <c r="K27" s="36"/>
    </row>
    <row r="28" spans="1:113" s="35" customFormat="1" x14ac:dyDescent="0.25">
      <c r="B28" s="31" t="s">
        <v>105</v>
      </c>
      <c r="C28" s="31"/>
      <c r="D28" s="31"/>
      <c r="E28" s="31"/>
      <c r="F28" s="31"/>
      <c r="G28" s="31"/>
      <c r="H28" s="31"/>
      <c r="I28" s="31"/>
      <c r="J28" s="31"/>
      <c r="K28" s="31"/>
      <c r="L28" s="31"/>
      <c r="M28" s="31"/>
      <c r="N28" s="31"/>
      <c r="O28" s="31"/>
      <c r="P28" s="31"/>
      <c r="Q28" s="31"/>
      <c r="R28" s="31"/>
    </row>
    <row r="29" spans="1:113" x14ac:dyDescent="0.25">
      <c r="B29" s="299" t="s">
        <v>461</v>
      </c>
      <c r="C29" s="299"/>
      <c r="D29" s="299"/>
      <c r="E29" s="299"/>
      <c r="F29" s="299"/>
      <c r="G29" s="299"/>
      <c r="H29" s="299"/>
      <c r="I29" s="299"/>
      <c r="J29" s="299"/>
      <c r="K29" s="299"/>
      <c r="L29" s="299"/>
      <c r="M29" s="299"/>
      <c r="N29" s="299"/>
      <c r="O29" s="299"/>
      <c r="P29" s="299"/>
      <c r="Q29" s="299"/>
      <c r="R29" s="299"/>
    </row>
    <row r="31" spans="1:113" x14ac:dyDescent="0.25">
      <c r="B31" s="33" t="s">
        <v>424</v>
      </c>
      <c r="C31" s="33"/>
      <c r="D31" s="33"/>
      <c r="E31" s="33"/>
      <c r="H31" s="33"/>
      <c r="I31" s="33"/>
      <c r="J31" s="33"/>
      <c r="K31" s="33"/>
      <c r="L31" s="33"/>
      <c r="M31" s="33"/>
      <c r="N31" s="33"/>
      <c r="O31" s="33"/>
      <c r="P31" s="33"/>
      <c r="Q31" s="33"/>
      <c r="R31" s="33"/>
      <c r="S31" s="34"/>
      <c r="T31" s="34"/>
      <c r="U31" s="34"/>
      <c r="V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row>
    <row r="32" spans="1:113" x14ac:dyDescent="0.25">
      <c r="B32" s="33" t="s">
        <v>104</v>
      </c>
      <c r="C32" s="33"/>
      <c r="D32" s="33"/>
      <c r="E32" s="33"/>
      <c r="H32" s="33"/>
      <c r="I32" s="33"/>
      <c r="J32" s="33"/>
      <c r="K32" s="33"/>
      <c r="L32" s="33"/>
      <c r="M32" s="33"/>
      <c r="N32" s="33"/>
      <c r="O32" s="33"/>
      <c r="P32" s="33"/>
      <c r="Q32" s="33"/>
      <c r="R32" s="33"/>
    </row>
    <row r="33" spans="2:113" x14ac:dyDescent="0.25">
      <c r="B33" s="33" t="s">
        <v>103</v>
      </c>
      <c r="C33" s="33"/>
      <c r="D33" s="33"/>
      <c r="E33" s="33"/>
      <c r="H33" s="33"/>
      <c r="I33" s="33"/>
      <c r="J33" s="33"/>
      <c r="K33" s="33"/>
      <c r="L33" s="33"/>
      <c r="M33" s="33"/>
      <c r="N33" s="33"/>
      <c r="O33" s="33"/>
      <c r="P33" s="33"/>
      <c r="Q33" s="33"/>
      <c r="R33" s="33"/>
      <c r="AN33" s="33"/>
      <c r="AO33" s="33"/>
      <c r="AP33" s="33"/>
      <c r="AQ33" s="33"/>
      <c r="AR33" s="33"/>
      <c r="AS33" s="33"/>
      <c r="AT33" s="33"/>
      <c r="AU33" s="33"/>
      <c r="AV33" s="33"/>
      <c r="AW33" s="33"/>
      <c r="AX33" s="33"/>
      <c r="AY33" s="33"/>
      <c r="AZ33" s="33"/>
      <c r="BA33" s="33"/>
      <c r="BB33" s="33"/>
      <c r="BC33" s="33"/>
      <c r="BD33" s="33"/>
      <c r="BE33" s="33"/>
      <c r="BF33" s="33"/>
      <c r="BG33" s="33"/>
      <c r="BH33" s="33"/>
      <c r="BI33" s="33"/>
      <c r="BJ33" s="33"/>
      <c r="BK33" s="32"/>
      <c r="BL33" s="32"/>
      <c r="BM33" s="32"/>
      <c r="BN33" s="32"/>
      <c r="BO33" s="32"/>
      <c r="BP33" s="32"/>
      <c r="BQ33" s="32"/>
      <c r="BR33" s="32"/>
      <c r="BS33" s="32"/>
      <c r="BT33" s="32"/>
      <c r="BU33" s="32"/>
      <c r="BV33" s="32"/>
      <c r="BW33" s="32"/>
      <c r="BX33" s="32"/>
      <c r="BY33" s="32"/>
      <c r="BZ33" s="32"/>
      <c r="CA33" s="32"/>
      <c r="CB33" s="32"/>
      <c r="CC33" s="32"/>
      <c r="CD33" s="32"/>
      <c r="CE33" s="32"/>
      <c r="CF33" s="32"/>
      <c r="CG33" s="32"/>
      <c r="CH33" s="32"/>
      <c r="CI33" s="32"/>
      <c r="CJ33" s="32"/>
      <c r="CK33" s="32"/>
      <c r="CL33" s="32"/>
      <c r="CM33" s="32"/>
      <c r="CN33" s="32"/>
      <c r="CO33" s="32"/>
      <c r="CP33" s="32"/>
      <c r="CQ33" s="32"/>
      <c r="CR33" s="32"/>
      <c r="CS33" s="32"/>
      <c r="CT33" s="32"/>
      <c r="CU33" s="32"/>
      <c r="CV33" s="32"/>
      <c r="CW33" s="32"/>
      <c r="CX33" s="32"/>
      <c r="CY33" s="32"/>
      <c r="CZ33" s="32"/>
      <c r="DA33" s="32"/>
      <c r="DB33" s="32"/>
      <c r="DC33" s="32"/>
      <c r="DD33" s="32"/>
      <c r="DE33" s="32"/>
      <c r="DF33" s="32"/>
      <c r="DG33" s="32"/>
      <c r="DH33" s="32"/>
      <c r="DI33" s="32"/>
    </row>
    <row r="34" spans="2:113" x14ac:dyDescent="0.25">
      <c r="B34" s="33" t="s">
        <v>102</v>
      </c>
      <c r="C34" s="33"/>
      <c r="D34" s="33"/>
      <c r="E34" s="33"/>
      <c r="H34" s="33"/>
      <c r="I34" s="33"/>
      <c r="J34" s="33"/>
      <c r="K34" s="33"/>
      <c r="L34" s="33"/>
      <c r="M34" s="33"/>
      <c r="N34" s="33"/>
      <c r="O34" s="33"/>
      <c r="P34" s="33"/>
      <c r="Q34" s="33"/>
      <c r="R34" s="33"/>
      <c r="S34" s="33"/>
      <c r="T34" s="33"/>
      <c r="U34" s="33"/>
      <c r="V34" s="33"/>
      <c r="AN34" s="33"/>
      <c r="AO34" s="33"/>
      <c r="AP34" s="33"/>
      <c r="AQ34" s="33"/>
      <c r="AR34" s="33"/>
      <c r="AS34" s="33"/>
      <c r="AT34" s="33"/>
      <c r="AU34" s="33"/>
      <c r="AV34" s="33"/>
      <c r="AW34" s="33"/>
      <c r="AX34" s="33"/>
      <c r="AY34" s="33"/>
      <c r="AZ34" s="33"/>
      <c r="BA34" s="33"/>
      <c r="BB34" s="33"/>
      <c r="BC34" s="33"/>
      <c r="BD34" s="33"/>
      <c r="BE34" s="33"/>
      <c r="BF34" s="33"/>
      <c r="BG34" s="33"/>
      <c r="BH34" s="33"/>
      <c r="BI34" s="33"/>
      <c r="BJ34" s="33"/>
      <c r="BK34" s="32"/>
      <c r="BL34" s="32"/>
      <c r="BM34" s="32"/>
      <c r="BN34" s="32"/>
      <c r="BO34" s="32"/>
      <c r="BP34" s="32"/>
      <c r="BQ34" s="32"/>
      <c r="BR34" s="32"/>
      <c r="BS34" s="32"/>
      <c r="BT34" s="32"/>
      <c r="BU34" s="32"/>
      <c r="BV34" s="32"/>
      <c r="BW34" s="32"/>
      <c r="BX34" s="32"/>
      <c r="BY34" s="32"/>
      <c r="BZ34" s="32"/>
      <c r="CA34" s="32"/>
      <c r="CB34" s="32"/>
      <c r="CC34" s="32"/>
      <c r="CD34" s="32"/>
      <c r="CE34" s="32"/>
      <c r="CF34" s="32"/>
      <c r="CG34" s="32"/>
      <c r="CH34" s="32"/>
      <c r="CI34" s="32"/>
      <c r="CJ34" s="32"/>
      <c r="CK34" s="32"/>
      <c r="CL34" s="32"/>
      <c r="CM34" s="32"/>
      <c r="CN34" s="32"/>
      <c r="CO34" s="32"/>
      <c r="CP34" s="32"/>
      <c r="CQ34" s="32"/>
      <c r="CR34" s="32"/>
      <c r="CS34" s="32"/>
      <c r="CT34" s="32"/>
      <c r="CU34" s="32"/>
      <c r="CV34" s="32"/>
      <c r="CW34" s="32"/>
      <c r="CX34" s="32"/>
      <c r="CY34" s="32"/>
      <c r="CZ34" s="32"/>
      <c r="DA34" s="32"/>
      <c r="DB34" s="32"/>
      <c r="DC34" s="32"/>
      <c r="DD34" s="32"/>
      <c r="DE34" s="32"/>
      <c r="DF34" s="32"/>
      <c r="DG34" s="32"/>
      <c r="DH34" s="32"/>
      <c r="DI34" s="32"/>
    </row>
    <row r="35" spans="2:113" x14ac:dyDescent="0.25">
      <c r="B35" s="33" t="s">
        <v>101</v>
      </c>
      <c r="C35" s="33"/>
      <c r="D35" s="33"/>
      <c r="E35" s="33"/>
      <c r="H35" s="33"/>
      <c r="I35" s="33"/>
      <c r="J35" s="33"/>
      <c r="K35" s="33"/>
      <c r="L35" s="33"/>
      <c r="M35" s="33"/>
      <c r="N35" s="33"/>
      <c r="O35" s="33"/>
      <c r="P35" s="33"/>
      <c r="Q35" s="33"/>
      <c r="R35" s="33"/>
      <c r="S35" s="33"/>
      <c r="T35" s="33"/>
      <c r="U35" s="33"/>
      <c r="V35" s="33"/>
      <c r="AN35" s="33"/>
      <c r="AO35" s="33"/>
      <c r="AP35" s="33"/>
      <c r="AQ35" s="33"/>
      <c r="AR35" s="33"/>
      <c r="AS35" s="33"/>
      <c r="AT35" s="33"/>
      <c r="AU35" s="33"/>
      <c r="AV35" s="33"/>
      <c r="AW35" s="33"/>
      <c r="AX35" s="33"/>
      <c r="AY35" s="33"/>
      <c r="AZ35" s="33"/>
      <c r="BA35" s="33"/>
      <c r="BB35" s="33"/>
      <c r="BC35" s="33"/>
      <c r="BD35" s="33"/>
      <c r="BE35" s="33"/>
      <c r="BF35" s="33"/>
      <c r="BG35" s="33"/>
      <c r="BH35" s="33"/>
      <c r="BI35" s="33"/>
      <c r="BJ35" s="33"/>
      <c r="BK35" s="32"/>
      <c r="BL35" s="32"/>
      <c r="BM35" s="32"/>
      <c r="BN35" s="32"/>
      <c r="BO35" s="32"/>
      <c r="BP35" s="32"/>
      <c r="BQ35" s="32"/>
      <c r="BR35" s="32"/>
      <c r="BS35" s="32"/>
      <c r="BT35" s="32"/>
      <c r="BU35" s="32"/>
      <c r="BV35" s="32"/>
      <c r="BW35" s="32"/>
      <c r="BX35" s="32"/>
      <c r="BY35" s="32"/>
      <c r="BZ35" s="32"/>
      <c r="CA35" s="32"/>
      <c r="CB35" s="32"/>
      <c r="CC35" s="32"/>
      <c r="CD35" s="32"/>
      <c r="CE35" s="32"/>
      <c r="CF35" s="32"/>
      <c r="CG35" s="32"/>
      <c r="CH35" s="32"/>
      <c r="CI35" s="32"/>
      <c r="CJ35" s="32"/>
      <c r="CK35" s="32"/>
      <c r="CL35" s="32"/>
      <c r="CM35" s="32"/>
      <c r="CN35" s="32"/>
      <c r="CO35" s="32"/>
      <c r="CP35" s="32"/>
      <c r="CQ35" s="32"/>
      <c r="CR35" s="32"/>
      <c r="CS35" s="32"/>
      <c r="CT35" s="32"/>
      <c r="CU35" s="32"/>
      <c r="CV35" s="32"/>
      <c r="CW35" s="32"/>
      <c r="CX35" s="32"/>
      <c r="CY35" s="32"/>
      <c r="CZ35" s="32"/>
      <c r="DA35" s="32"/>
      <c r="DB35" s="32"/>
      <c r="DC35" s="32"/>
      <c r="DD35" s="32"/>
      <c r="DE35" s="32"/>
      <c r="DF35" s="32"/>
      <c r="DG35" s="32"/>
      <c r="DH35" s="32"/>
      <c r="DI35" s="32"/>
    </row>
    <row r="36" spans="2:113" x14ac:dyDescent="0.25">
      <c r="B36" s="33" t="s">
        <v>100</v>
      </c>
      <c r="C36" s="33"/>
      <c r="D36" s="33"/>
      <c r="E36" s="33"/>
      <c r="H36" s="33"/>
      <c r="I36" s="33"/>
      <c r="J36" s="33"/>
      <c r="K36" s="33"/>
      <c r="L36" s="33"/>
      <c r="M36" s="33"/>
      <c r="N36" s="33"/>
      <c r="O36" s="33"/>
      <c r="P36" s="33"/>
      <c r="Q36" s="33"/>
      <c r="R36" s="33"/>
      <c r="S36" s="33"/>
      <c r="T36" s="33"/>
      <c r="U36" s="33"/>
      <c r="V36" s="33"/>
      <c r="AN36" s="33"/>
      <c r="AO36" s="33"/>
      <c r="AP36" s="33"/>
      <c r="AQ36" s="33"/>
      <c r="AR36" s="33"/>
      <c r="AS36" s="33"/>
      <c r="AT36" s="33"/>
      <c r="AU36" s="33"/>
      <c r="AV36" s="33"/>
      <c r="AW36" s="33"/>
      <c r="AX36" s="33"/>
      <c r="AY36" s="33"/>
      <c r="AZ36" s="33"/>
      <c r="BA36" s="33"/>
      <c r="BB36" s="33"/>
      <c r="BC36" s="33"/>
      <c r="BD36" s="33"/>
      <c r="BE36" s="33"/>
      <c r="BF36" s="33"/>
      <c r="BG36" s="33"/>
      <c r="BH36" s="33"/>
      <c r="BI36" s="33"/>
      <c r="BJ36" s="33"/>
      <c r="BK36" s="32"/>
      <c r="BL36" s="32"/>
      <c r="BM36" s="32"/>
      <c r="BN36" s="32"/>
      <c r="BO36" s="32"/>
      <c r="BP36" s="32"/>
      <c r="BQ36" s="32"/>
      <c r="BR36" s="32"/>
      <c r="BS36" s="32"/>
      <c r="BT36" s="32"/>
      <c r="BU36" s="32"/>
      <c r="BV36" s="32"/>
      <c r="BW36" s="32"/>
      <c r="BX36" s="32"/>
      <c r="BY36" s="32"/>
      <c r="BZ36" s="32"/>
      <c r="CA36" s="32"/>
      <c r="CB36" s="32"/>
      <c r="CC36" s="32"/>
      <c r="CD36" s="32"/>
      <c r="CE36" s="32"/>
      <c r="CF36" s="32"/>
      <c r="CG36" s="32"/>
      <c r="CH36" s="32"/>
      <c r="CI36" s="32"/>
      <c r="CJ36" s="32"/>
      <c r="CK36" s="32"/>
      <c r="CL36" s="32"/>
      <c r="CM36" s="32"/>
      <c r="CN36" s="32"/>
      <c r="CO36" s="32"/>
      <c r="CP36" s="32"/>
      <c r="CQ36" s="32"/>
      <c r="CR36" s="32"/>
      <c r="CS36" s="32"/>
      <c r="CT36" s="32"/>
      <c r="CU36" s="32"/>
      <c r="CV36" s="32"/>
      <c r="CW36" s="32"/>
      <c r="CX36" s="32"/>
      <c r="CY36" s="32"/>
      <c r="CZ36" s="32"/>
      <c r="DA36" s="32"/>
      <c r="DB36" s="32"/>
      <c r="DC36" s="32"/>
      <c r="DD36" s="32"/>
      <c r="DE36" s="32"/>
      <c r="DF36" s="32"/>
      <c r="DG36" s="32"/>
      <c r="DH36" s="32"/>
      <c r="DI36" s="32"/>
    </row>
    <row r="37" spans="2:113" x14ac:dyDescent="0.25">
      <c r="B37" s="33" t="s">
        <v>99</v>
      </c>
      <c r="C37" s="33"/>
      <c r="D37" s="33"/>
      <c r="E37" s="33"/>
      <c r="H37" s="33"/>
      <c r="I37" s="33"/>
      <c r="J37" s="33"/>
      <c r="K37" s="33"/>
      <c r="L37" s="33"/>
      <c r="M37" s="33"/>
      <c r="N37" s="33"/>
      <c r="O37" s="33"/>
      <c r="P37" s="33"/>
      <c r="Q37" s="33"/>
      <c r="R37" s="33"/>
      <c r="S37" s="33"/>
      <c r="T37" s="33"/>
      <c r="U37" s="33"/>
      <c r="V37" s="33"/>
      <c r="AN37" s="33"/>
      <c r="AO37" s="33"/>
      <c r="AP37" s="33"/>
      <c r="AQ37" s="33"/>
      <c r="AR37" s="33"/>
      <c r="AS37" s="33"/>
      <c r="AT37" s="33"/>
      <c r="AU37" s="33"/>
      <c r="AV37" s="33"/>
      <c r="AW37" s="33"/>
      <c r="AX37" s="33"/>
      <c r="AY37" s="33"/>
      <c r="AZ37" s="33"/>
      <c r="BA37" s="33"/>
      <c r="BB37" s="33"/>
      <c r="BC37" s="33"/>
      <c r="BD37" s="33"/>
      <c r="BE37" s="33"/>
      <c r="BF37" s="33"/>
      <c r="BG37" s="33"/>
      <c r="BH37" s="33"/>
      <c r="BI37" s="33"/>
      <c r="BJ37" s="33"/>
      <c r="BK37" s="32"/>
      <c r="BL37" s="32"/>
      <c r="BM37" s="32"/>
      <c r="BN37" s="32"/>
      <c r="BO37" s="32"/>
      <c r="BP37" s="32"/>
      <c r="BQ37" s="32"/>
      <c r="BR37" s="32"/>
      <c r="BS37" s="32"/>
      <c r="BT37" s="32"/>
      <c r="BU37" s="32"/>
      <c r="BV37" s="32"/>
      <c r="BW37" s="32"/>
      <c r="BX37" s="32"/>
      <c r="BY37" s="32"/>
      <c r="BZ37" s="32"/>
      <c r="CA37" s="32"/>
      <c r="CB37" s="32"/>
      <c r="CC37" s="32"/>
      <c r="CD37" s="32"/>
      <c r="CE37" s="32"/>
      <c r="CF37" s="32"/>
      <c r="CG37" s="32"/>
      <c r="CH37" s="32"/>
      <c r="CI37" s="32"/>
      <c r="CJ37" s="32"/>
      <c r="CK37" s="32"/>
      <c r="CL37" s="32"/>
      <c r="CM37" s="32"/>
      <c r="CN37" s="32"/>
      <c r="CO37" s="32"/>
      <c r="CP37" s="32"/>
      <c r="CQ37" s="32"/>
      <c r="CR37" s="32"/>
      <c r="CS37" s="32"/>
      <c r="CT37" s="32"/>
      <c r="CU37" s="32"/>
      <c r="CV37" s="32"/>
      <c r="CW37" s="32"/>
      <c r="CX37" s="32"/>
      <c r="CY37" s="32"/>
      <c r="CZ37" s="32"/>
      <c r="DA37" s="32"/>
      <c r="DB37" s="32"/>
      <c r="DC37" s="32"/>
      <c r="DD37" s="32"/>
      <c r="DE37" s="32"/>
      <c r="DF37" s="32"/>
      <c r="DG37" s="32"/>
      <c r="DH37" s="32"/>
      <c r="DI37" s="32"/>
    </row>
    <row r="38" spans="2:113" x14ac:dyDescent="0.25">
      <c r="B38" s="33" t="s">
        <v>98</v>
      </c>
      <c r="C38" s="33"/>
      <c r="D38" s="33"/>
      <c r="E38" s="33"/>
      <c r="H38" s="33"/>
      <c r="I38" s="33"/>
      <c r="J38" s="33"/>
      <c r="K38" s="33"/>
      <c r="L38" s="33"/>
      <c r="M38" s="33"/>
      <c r="N38" s="33"/>
      <c r="O38" s="33"/>
      <c r="P38" s="33"/>
      <c r="Q38" s="33"/>
      <c r="R38" s="33"/>
      <c r="S38" s="33"/>
      <c r="T38" s="33"/>
      <c r="U38" s="33"/>
      <c r="V38" s="33"/>
      <c r="AN38" s="33"/>
      <c r="AO38" s="33"/>
      <c r="AP38" s="33"/>
      <c r="AQ38" s="33"/>
      <c r="AR38" s="33"/>
      <c r="AS38" s="33"/>
      <c r="AT38" s="33"/>
      <c r="AU38" s="33"/>
      <c r="AV38" s="33"/>
      <c r="AW38" s="33"/>
      <c r="AX38" s="33"/>
      <c r="AY38" s="33"/>
      <c r="AZ38" s="33"/>
      <c r="BA38" s="33"/>
      <c r="BB38" s="33"/>
      <c r="BC38" s="33"/>
      <c r="BD38" s="33"/>
      <c r="BE38" s="33"/>
      <c r="BF38" s="33"/>
      <c r="BG38" s="33"/>
      <c r="BH38" s="33"/>
      <c r="BI38" s="33"/>
      <c r="BJ38" s="33"/>
      <c r="BK38" s="32"/>
      <c r="BL38" s="32"/>
      <c r="BM38" s="32"/>
      <c r="BN38" s="32"/>
      <c r="BO38" s="32"/>
      <c r="BP38" s="32"/>
      <c r="BQ38" s="32"/>
      <c r="BR38" s="32"/>
      <c r="BS38" s="32"/>
      <c r="BT38" s="32"/>
      <c r="BU38" s="32"/>
      <c r="BV38" s="32"/>
      <c r="BW38" s="32"/>
      <c r="BX38" s="32"/>
      <c r="BY38" s="32"/>
      <c r="BZ38" s="32"/>
      <c r="CA38" s="32"/>
      <c r="CB38" s="32"/>
      <c r="CC38" s="32"/>
      <c r="CD38" s="32"/>
      <c r="CE38" s="32"/>
      <c r="CF38" s="32"/>
      <c r="CG38" s="32"/>
      <c r="CH38" s="32"/>
      <c r="CI38" s="32"/>
      <c r="CJ38" s="32"/>
      <c r="CK38" s="32"/>
      <c r="CL38" s="32"/>
      <c r="CM38" s="32"/>
      <c r="CN38" s="32"/>
      <c r="CO38" s="32"/>
      <c r="CP38" s="32"/>
      <c r="CQ38" s="32"/>
      <c r="CR38" s="32"/>
      <c r="CS38" s="32"/>
      <c r="CT38" s="32"/>
      <c r="CU38" s="32"/>
      <c r="CV38" s="32"/>
      <c r="CW38" s="32"/>
      <c r="CX38" s="32"/>
      <c r="CY38" s="32"/>
      <c r="CZ38" s="32"/>
      <c r="DA38" s="32"/>
      <c r="DB38" s="32"/>
      <c r="DC38" s="32"/>
      <c r="DD38" s="32"/>
      <c r="DE38" s="32"/>
      <c r="DF38" s="32"/>
      <c r="DG38" s="32"/>
      <c r="DH38" s="32"/>
      <c r="DI38" s="32"/>
    </row>
    <row r="39" spans="2:113" x14ac:dyDescent="0.25">
      <c r="B39" s="33" t="s">
        <v>97</v>
      </c>
      <c r="C39" s="33"/>
      <c r="D39" s="33"/>
      <c r="E39" s="33"/>
      <c r="H39" s="33"/>
      <c r="I39" s="33"/>
      <c r="J39" s="33"/>
      <c r="K39" s="33"/>
      <c r="L39" s="33"/>
      <c r="M39" s="33"/>
      <c r="N39" s="33"/>
      <c r="O39" s="33"/>
      <c r="P39" s="33"/>
      <c r="Q39" s="33"/>
      <c r="R39" s="33"/>
      <c r="S39" s="33"/>
      <c r="T39" s="33"/>
      <c r="U39" s="33"/>
      <c r="V39" s="33"/>
      <c r="AN39" s="33"/>
      <c r="AO39" s="33"/>
      <c r="AP39" s="33"/>
      <c r="AQ39" s="33"/>
      <c r="AR39" s="33"/>
      <c r="AS39" s="33"/>
      <c r="AT39" s="33"/>
      <c r="AU39" s="33"/>
      <c r="AV39" s="33"/>
      <c r="AW39" s="33"/>
      <c r="AX39" s="33"/>
      <c r="AY39" s="33"/>
      <c r="AZ39" s="33"/>
      <c r="BA39" s="33"/>
      <c r="BB39" s="33"/>
      <c r="BC39" s="33"/>
      <c r="BD39" s="33"/>
      <c r="BE39" s="33"/>
      <c r="BF39" s="33"/>
      <c r="BG39" s="33"/>
      <c r="BH39" s="33"/>
      <c r="BI39" s="33"/>
      <c r="BJ39" s="33"/>
      <c r="BK39" s="32"/>
      <c r="BL39" s="32"/>
      <c r="BM39" s="32"/>
      <c r="BN39" s="32"/>
      <c r="BO39" s="32"/>
      <c r="BP39" s="32"/>
      <c r="BQ39" s="32"/>
      <c r="BR39" s="32"/>
      <c r="BS39" s="32"/>
      <c r="BT39" s="32"/>
      <c r="BU39" s="32"/>
      <c r="BV39" s="32"/>
      <c r="BW39" s="32"/>
      <c r="BX39" s="32"/>
      <c r="BY39" s="32"/>
      <c r="BZ39" s="32"/>
      <c r="CA39" s="32"/>
      <c r="CB39" s="32"/>
      <c r="CC39" s="32"/>
      <c r="CD39" s="32"/>
      <c r="CE39" s="32"/>
      <c r="CF39" s="32"/>
      <c r="CG39" s="32"/>
      <c r="CH39" s="32"/>
      <c r="CI39" s="32"/>
      <c r="CJ39" s="32"/>
      <c r="CK39" s="32"/>
      <c r="CL39" s="32"/>
      <c r="CM39" s="32"/>
      <c r="CN39" s="32"/>
      <c r="CO39" s="32"/>
      <c r="CP39" s="32"/>
      <c r="CQ39" s="32"/>
      <c r="CR39" s="32"/>
      <c r="CS39" s="32"/>
      <c r="CT39" s="32"/>
      <c r="CU39" s="32"/>
      <c r="CV39" s="32"/>
      <c r="CW39" s="32"/>
      <c r="CX39" s="32"/>
      <c r="CY39" s="32"/>
      <c r="CZ39" s="32"/>
      <c r="DA39" s="32"/>
      <c r="DB39" s="32"/>
      <c r="DC39" s="32"/>
      <c r="DD39" s="32"/>
      <c r="DE39" s="32"/>
      <c r="DF39" s="32"/>
      <c r="DG39" s="32"/>
      <c r="DH39" s="32"/>
      <c r="DI39" s="32"/>
    </row>
    <row r="40" spans="2:113" x14ac:dyDescent="0.25">
      <c r="B40" s="33" t="s">
        <v>96</v>
      </c>
      <c r="C40" s="33"/>
      <c r="D40" s="33"/>
      <c r="E40" s="33"/>
      <c r="H40" s="33"/>
      <c r="I40" s="33"/>
      <c r="J40" s="33"/>
      <c r="K40" s="33"/>
      <c r="L40" s="33"/>
      <c r="M40" s="33"/>
      <c r="N40" s="33"/>
      <c r="O40" s="33"/>
      <c r="P40" s="33"/>
      <c r="Q40" s="33"/>
      <c r="R40" s="33"/>
      <c r="S40" s="33"/>
      <c r="T40" s="33"/>
      <c r="U40" s="33"/>
      <c r="V40" s="33"/>
      <c r="AN40" s="33"/>
      <c r="AO40" s="33"/>
      <c r="AP40" s="33"/>
      <c r="AQ40" s="33"/>
      <c r="AR40" s="33"/>
      <c r="AS40" s="33"/>
      <c r="AT40" s="33"/>
      <c r="AU40" s="33"/>
      <c r="AV40" s="33"/>
      <c r="AW40" s="33"/>
      <c r="AX40" s="33"/>
      <c r="AY40" s="33"/>
      <c r="AZ40" s="33"/>
      <c r="BA40" s="33"/>
      <c r="BB40" s="33"/>
      <c r="BC40" s="33"/>
      <c r="BD40" s="33"/>
      <c r="BE40" s="33"/>
      <c r="BF40" s="33"/>
      <c r="BG40" s="33"/>
      <c r="BH40" s="33"/>
      <c r="BI40" s="33"/>
      <c r="BJ40" s="33"/>
      <c r="BK40" s="32"/>
      <c r="BL40" s="32"/>
      <c r="BM40" s="32"/>
      <c r="BN40" s="32"/>
      <c r="BO40" s="32"/>
      <c r="BP40" s="32"/>
      <c r="BQ40" s="32"/>
      <c r="BR40" s="32"/>
      <c r="BS40" s="32"/>
      <c r="BT40" s="32"/>
      <c r="BU40" s="32"/>
      <c r="BV40" s="32"/>
      <c r="BW40" s="32"/>
      <c r="BX40" s="32"/>
      <c r="BY40" s="32"/>
      <c r="BZ40" s="32"/>
      <c r="CA40" s="32"/>
      <c r="CB40" s="32"/>
      <c r="CC40" s="32"/>
      <c r="CD40" s="32"/>
      <c r="CE40" s="32"/>
      <c r="CF40" s="32"/>
      <c r="CG40" s="32"/>
      <c r="CH40" s="32"/>
      <c r="CI40" s="32"/>
      <c r="CJ40" s="32"/>
      <c r="CK40" s="32"/>
      <c r="CL40" s="32"/>
      <c r="CM40" s="32"/>
      <c r="CN40" s="32"/>
      <c r="CO40" s="32"/>
      <c r="CP40" s="32"/>
      <c r="CQ40" s="32"/>
      <c r="CR40" s="32"/>
      <c r="CS40" s="32"/>
      <c r="CT40" s="32"/>
      <c r="CU40" s="32"/>
      <c r="CV40" s="32"/>
      <c r="CW40" s="32"/>
      <c r="CX40" s="32"/>
      <c r="CY40" s="32"/>
      <c r="CZ40" s="32"/>
      <c r="DA40" s="32"/>
      <c r="DB40" s="32"/>
      <c r="DC40" s="32"/>
      <c r="DD40" s="32"/>
      <c r="DE40" s="32"/>
      <c r="DF40" s="32"/>
      <c r="DG40" s="32"/>
      <c r="DH40" s="32"/>
      <c r="DI40" s="32"/>
    </row>
    <row r="41" spans="2:113" x14ac:dyDescent="0.25">
      <c r="Q41" s="33"/>
      <c r="R41" s="33"/>
      <c r="S41" s="33"/>
      <c r="T41" s="33"/>
      <c r="U41" s="33"/>
      <c r="V41" s="33"/>
      <c r="AN41" s="33"/>
      <c r="AO41" s="33"/>
      <c r="AP41" s="33"/>
      <c r="AQ41" s="33"/>
      <c r="AR41" s="33"/>
      <c r="AS41" s="33"/>
      <c r="AT41" s="33"/>
      <c r="AU41" s="33"/>
      <c r="AV41" s="33"/>
      <c r="AW41" s="33"/>
      <c r="AX41" s="33"/>
      <c r="AY41" s="33"/>
      <c r="AZ41" s="33"/>
      <c r="BA41" s="33"/>
      <c r="BB41" s="33"/>
      <c r="BC41" s="33"/>
      <c r="BD41" s="33"/>
      <c r="BE41" s="33"/>
      <c r="BF41" s="33"/>
      <c r="BG41" s="33"/>
      <c r="BH41" s="33"/>
      <c r="BI41" s="33"/>
      <c r="BJ41" s="33"/>
      <c r="BK41" s="32"/>
      <c r="BL41" s="32"/>
      <c r="BM41" s="32"/>
      <c r="BN41" s="32"/>
      <c r="BO41" s="32"/>
      <c r="BP41" s="32"/>
      <c r="BQ41" s="32"/>
      <c r="BR41" s="32"/>
      <c r="BS41" s="32"/>
      <c r="BT41" s="32"/>
      <c r="BU41" s="32"/>
      <c r="BV41" s="32"/>
      <c r="BW41" s="32"/>
      <c r="BX41" s="32"/>
      <c r="BY41" s="32"/>
      <c r="BZ41" s="32"/>
      <c r="CA41" s="32"/>
      <c r="CB41" s="32"/>
      <c r="CC41" s="32"/>
      <c r="CD41" s="32"/>
      <c r="CE41" s="32"/>
      <c r="CF41" s="32"/>
      <c r="CG41" s="32"/>
      <c r="CH41" s="32"/>
      <c r="CI41" s="32"/>
      <c r="CJ41" s="32"/>
      <c r="CK41" s="32"/>
      <c r="CL41" s="32"/>
      <c r="CM41" s="32"/>
      <c r="CN41" s="32"/>
      <c r="CO41" s="32"/>
      <c r="CP41" s="32"/>
      <c r="CQ41" s="32"/>
      <c r="CR41" s="32"/>
      <c r="CS41" s="32"/>
      <c r="CT41" s="32"/>
      <c r="CU41" s="32"/>
      <c r="CV41" s="32"/>
      <c r="CW41" s="32"/>
      <c r="CX41" s="32"/>
      <c r="CY41" s="32"/>
      <c r="CZ41" s="32"/>
      <c r="DA41" s="32"/>
      <c r="DB41" s="32"/>
      <c r="DC41" s="32"/>
      <c r="DD41" s="32"/>
      <c r="DE41" s="32"/>
      <c r="DF41" s="32"/>
      <c r="DG41" s="32"/>
      <c r="DH41" s="32"/>
      <c r="DI41" s="32"/>
    </row>
    <row r="42" spans="2:113" x14ac:dyDescent="0.25">
      <c r="Q42" s="33"/>
      <c r="R42" s="33"/>
      <c r="S42" s="33"/>
      <c r="T42" s="33"/>
      <c r="U42" s="33"/>
      <c r="V42" s="33"/>
      <c r="W42" s="33"/>
      <c r="X42" s="33"/>
      <c r="Y42" s="33"/>
      <c r="Z42" s="33"/>
      <c r="AA42" s="33"/>
      <c r="AB42" s="33"/>
      <c r="AC42" s="33"/>
      <c r="AD42" s="33"/>
      <c r="AE42" s="33"/>
      <c r="AF42" s="33"/>
      <c r="AG42" s="33"/>
      <c r="AH42" s="33"/>
      <c r="AI42" s="33"/>
      <c r="AJ42" s="33"/>
      <c r="AK42" s="33"/>
      <c r="AL42" s="33"/>
      <c r="AM42" s="33"/>
      <c r="AN42" s="33"/>
      <c r="AO42" s="33"/>
      <c r="AP42" s="33"/>
      <c r="AQ42" s="33"/>
      <c r="AR42" s="33"/>
      <c r="AS42" s="33"/>
      <c r="AT42" s="33"/>
      <c r="AU42" s="33"/>
      <c r="AV42" s="33"/>
      <c r="AW42" s="33"/>
      <c r="AX42" s="33"/>
      <c r="AY42" s="33"/>
      <c r="AZ42" s="33"/>
      <c r="BA42" s="33"/>
      <c r="BB42" s="33"/>
      <c r="BC42" s="33"/>
      <c r="BD42" s="33"/>
      <c r="BE42" s="33"/>
      <c r="BF42" s="33"/>
      <c r="BG42" s="33"/>
      <c r="BH42" s="33"/>
      <c r="BI42" s="33"/>
      <c r="BJ42" s="33"/>
      <c r="BK42" s="32"/>
      <c r="BL42" s="32"/>
      <c r="BM42" s="32"/>
      <c r="BN42" s="32"/>
      <c r="BO42" s="32"/>
      <c r="BP42" s="32"/>
      <c r="BQ42" s="32"/>
      <c r="BR42" s="32"/>
      <c r="BS42" s="32"/>
      <c r="BT42" s="32"/>
      <c r="BU42" s="32"/>
      <c r="BV42" s="32"/>
      <c r="BW42" s="32"/>
      <c r="BX42" s="32"/>
      <c r="BY42" s="32"/>
      <c r="BZ42" s="32"/>
      <c r="CA42" s="32"/>
      <c r="CB42" s="32"/>
      <c r="CC42" s="32"/>
      <c r="CD42" s="32"/>
      <c r="CE42" s="32"/>
      <c r="CF42" s="32"/>
      <c r="CG42" s="32"/>
      <c r="CH42" s="32"/>
      <c r="CI42" s="32"/>
      <c r="CJ42" s="32"/>
      <c r="CK42" s="32"/>
      <c r="CL42" s="32"/>
      <c r="CM42" s="32"/>
      <c r="CN42" s="32"/>
      <c r="CO42" s="32"/>
      <c r="CP42" s="32"/>
      <c r="CQ42" s="32"/>
      <c r="CR42" s="32"/>
      <c r="CS42" s="32"/>
      <c r="CT42" s="32"/>
      <c r="CU42" s="32"/>
      <c r="CV42" s="32"/>
      <c r="CW42" s="32"/>
      <c r="CX42" s="32"/>
      <c r="CY42" s="32"/>
      <c r="CZ42" s="32"/>
      <c r="DA42" s="32"/>
      <c r="DB42" s="32"/>
      <c r="DC42" s="32"/>
      <c r="DD42" s="32"/>
      <c r="DE42" s="32"/>
      <c r="DF42" s="32"/>
      <c r="DG42" s="32"/>
      <c r="DH42" s="32"/>
      <c r="DI42" s="32"/>
    </row>
  </sheetData>
  <mergeCells count="27">
    <mergeCell ref="B29:R29"/>
    <mergeCell ref="A19:T19"/>
    <mergeCell ref="A20:T20"/>
    <mergeCell ref="A21:A23"/>
    <mergeCell ref="B21:C22"/>
    <mergeCell ref="D21:D23"/>
    <mergeCell ref="E21:F22"/>
    <mergeCell ref="G21:H22"/>
    <mergeCell ref="I21:J22"/>
    <mergeCell ref="K21:K22"/>
    <mergeCell ref="A12:T12"/>
    <mergeCell ref="L21:M22"/>
    <mergeCell ref="N21:O22"/>
    <mergeCell ref="P21:P22"/>
    <mergeCell ref="Q21:R21"/>
    <mergeCell ref="S21:T21"/>
    <mergeCell ref="A18:T18"/>
    <mergeCell ref="A13:T13"/>
    <mergeCell ref="A14:T14"/>
    <mergeCell ref="A15:T15"/>
    <mergeCell ref="A16:T16"/>
    <mergeCell ref="A17:T17"/>
    <mergeCell ref="A6:T6"/>
    <mergeCell ref="A8:T8"/>
    <mergeCell ref="A9:T9"/>
    <mergeCell ref="A10:T10"/>
    <mergeCell ref="A11:T11"/>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E10" sqref="E10:Y10"/>
    </sheetView>
  </sheetViews>
  <sheetFormatPr defaultColWidth="10.7109375" defaultRowHeight="15.75" x14ac:dyDescent="0.25"/>
  <cols>
    <col min="1" max="3" width="10.7109375" style="31"/>
    <col min="4" max="4" width="11.5703125" style="31" customWidth="1"/>
    <col min="5" max="5" width="11.7109375" style="31" customWidth="1"/>
    <col min="6" max="6" width="8.7109375" style="31" customWidth="1"/>
    <col min="7" max="7" width="10.28515625" style="31" customWidth="1"/>
    <col min="8" max="8" width="8.7109375" style="31" customWidth="1"/>
    <col min="9" max="9" width="8.28515625" style="31" customWidth="1"/>
    <col min="10" max="10" width="20.28515625" style="31" customWidth="1"/>
    <col min="11" max="11" width="11.28515625" style="31" customWidth="1"/>
    <col min="12" max="13" width="8.7109375" style="31" customWidth="1"/>
    <col min="14" max="14" width="13.7109375" style="31" customWidth="1"/>
    <col min="15" max="16" width="8.7109375" style="31" customWidth="1"/>
    <col min="17" max="17" width="11.7109375" style="31" customWidth="1"/>
    <col min="18" max="18" width="12" style="31" customWidth="1"/>
    <col min="19" max="19" width="18.28515625" style="31" customWidth="1"/>
    <col min="20" max="20" width="22.42578125" style="31" customWidth="1"/>
    <col min="21" max="21" width="30.7109375" style="31" customWidth="1"/>
    <col min="22" max="23" width="8.7109375" style="31" customWidth="1"/>
    <col min="24" max="24" width="24.5703125" style="31" customWidth="1"/>
    <col min="25" max="25" width="15.28515625" style="31" customWidth="1"/>
    <col min="26" max="26" width="18.5703125" style="31" customWidth="1"/>
    <col min="27" max="27" width="19.28515625" style="31" customWidth="1"/>
    <col min="28" max="240" width="10.7109375" style="31"/>
    <col min="241" max="242" width="15.7109375" style="31" customWidth="1"/>
    <col min="243" max="245" width="14.7109375" style="31" customWidth="1"/>
    <col min="246" max="249" width="13.7109375" style="31" customWidth="1"/>
    <col min="250" max="253" width="15.7109375" style="31" customWidth="1"/>
    <col min="254" max="254" width="22.7109375" style="31" customWidth="1"/>
    <col min="255" max="255" width="20.7109375" style="31" customWidth="1"/>
    <col min="256" max="256" width="17.7109375" style="31" customWidth="1"/>
    <col min="257" max="265" width="14.7109375" style="31" customWidth="1"/>
    <col min="266" max="496" width="10.7109375" style="31"/>
    <col min="497" max="498" width="15.7109375" style="31" customWidth="1"/>
    <col min="499" max="501" width="14.7109375" style="31" customWidth="1"/>
    <col min="502" max="505" width="13.7109375" style="31" customWidth="1"/>
    <col min="506" max="509" width="15.7109375" style="31" customWidth="1"/>
    <col min="510" max="510" width="22.7109375" style="31" customWidth="1"/>
    <col min="511" max="511" width="20.7109375" style="31" customWidth="1"/>
    <col min="512" max="512" width="17.7109375" style="31" customWidth="1"/>
    <col min="513" max="521" width="14.7109375" style="31" customWidth="1"/>
    <col min="522" max="752" width="10.7109375" style="31"/>
    <col min="753" max="754" width="15.7109375" style="31" customWidth="1"/>
    <col min="755" max="757" width="14.7109375" style="31" customWidth="1"/>
    <col min="758" max="761" width="13.7109375" style="31" customWidth="1"/>
    <col min="762" max="765" width="15.7109375" style="31" customWidth="1"/>
    <col min="766" max="766" width="22.7109375" style="31" customWidth="1"/>
    <col min="767" max="767" width="20.7109375" style="31" customWidth="1"/>
    <col min="768" max="768" width="17.7109375" style="31" customWidth="1"/>
    <col min="769" max="777" width="14.7109375" style="31" customWidth="1"/>
    <col min="778" max="1008" width="10.7109375" style="31"/>
    <col min="1009" max="1010" width="15.7109375" style="31" customWidth="1"/>
    <col min="1011" max="1013" width="14.7109375" style="31" customWidth="1"/>
    <col min="1014" max="1017" width="13.7109375" style="31" customWidth="1"/>
    <col min="1018" max="1021" width="15.7109375" style="31" customWidth="1"/>
    <col min="1022" max="1022" width="22.7109375" style="31" customWidth="1"/>
    <col min="1023" max="1023" width="20.7109375" style="31" customWidth="1"/>
    <col min="1024" max="1024" width="17.7109375" style="31" customWidth="1"/>
    <col min="1025" max="1033" width="14.7109375" style="31" customWidth="1"/>
    <col min="1034" max="1264" width="10.7109375" style="31"/>
    <col min="1265" max="1266" width="15.7109375" style="31" customWidth="1"/>
    <col min="1267" max="1269" width="14.7109375" style="31" customWidth="1"/>
    <col min="1270" max="1273" width="13.7109375" style="31" customWidth="1"/>
    <col min="1274" max="1277" width="15.7109375" style="31" customWidth="1"/>
    <col min="1278" max="1278" width="22.7109375" style="31" customWidth="1"/>
    <col min="1279" max="1279" width="20.7109375" style="31" customWidth="1"/>
    <col min="1280" max="1280" width="17.7109375" style="31" customWidth="1"/>
    <col min="1281" max="1289" width="14.7109375" style="31" customWidth="1"/>
    <col min="1290" max="1520" width="10.7109375" style="31"/>
    <col min="1521" max="1522" width="15.7109375" style="31" customWidth="1"/>
    <col min="1523" max="1525" width="14.7109375" style="31" customWidth="1"/>
    <col min="1526" max="1529" width="13.7109375" style="31" customWidth="1"/>
    <col min="1530" max="1533" width="15.7109375" style="31" customWidth="1"/>
    <col min="1534" max="1534" width="22.7109375" style="31" customWidth="1"/>
    <col min="1535" max="1535" width="20.7109375" style="31" customWidth="1"/>
    <col min="1536" max="1536" width="17.7109375" style="31" customWidth="1"/>
    <col min="1537" max="1545" width="14.7109375" style="31" customWidth="1"/>
    <col min="1546" max="1776" width="10.7109375" style="31"/>
    <col min="1777" max="1778" width="15.7109375" style="31" customWidth="1"/>
    <col min="1779" max="1781" width="14.7109375" style="31" customWidth="1"/>
    <col min="1782" max="1785" width="13.7109375" style="31" customWidth="1"/>
    <col min="1786" max="1789" width="15.7109375" style="31" customWidth="1"/>
    <col min="1790" max="1790" width="22.7109375" style="31" customWidth="1"/>
    <col min="1791" max="1791" width="20.7109375" style="31" customWidth="1"/>
    <col min="1792" max="1792" width="17.7109375" style="31" customWidth="1"/>
    <col min="1793" max="1801" width="14.7109375" style="31" customWidth="1"/>
    <col min="1802" max="2032" width="10.7109375" style="31"/>
    <col min="2033" max="2034" width="15.7109375" style="31" customWidth="1"/>
    <col min="2035" max="2037" width="14.7109375" style="31" customWidth="1"/>
    <col min="2038" max="2041" width="13.7109375" style="31" customWidth="1"/>
    <col min="2042" max="2045" width="15.7109375" style="31" customWidth="1"/>
    <col min="2046" max="2046" width="22.7109375" style="31" customWidth="1"/>
    <col min="2047" max="2047" width="20.7109375" style="31" customWidth="1"/>
    <col min="2048" max="2048" width="17.7109375" style="31" customWidth="1"/>
    <col min="2049" max="2057" width="14.7109375" style="31" customWidth="1"/>
    <col min="2058" max="2288" width="10.7109375" style="31"/>
    <col min="2289" max="2290" width="15.7109375" style="31" customWidth="1"/>
    <col min="2291" max="2293" width="14.7109375" style="31" customWidth="1"/>
    <col min="2294" max="2297" width="13.7109375" style="31" customWidth="1"/>
    <col min="2298" max="2301" width="15.7109375" style="31" customWidth="1"/>
    <col min="2302" max="2302" width="22.7109375" style="31" customWidth="1"/>
    <col min="2303" max="2303" width="20.7109375" style="31" customWidth="1"/>
    <col min="2304" max="2304" width="17.7109375" style="31" customWidth="1"/>
    <col min="2305" max="2313" width="14.7109375" style="31" customWidth="1"/>
    <col min="2314" max="2544" width="10.7109375" style="31"/>
    <col min="2545" max="2546" width="15.7109375" style="31" customWidth="1"/>
    <col min="2547" max="2549" width="14.7109375" style="31" customWidth="1"/>
    <col min="2550" max="2553" width="13.7109375" style="31" customWidth="1"/>
    <col min="2554" max="2557" width="15.7109375" style="31" customWidth="1"/>
    <col min="2558" max="2558" width="22.7109375" style="31" customWidth="1"/>
    <col min="2559" max="2559" width="20.7109375" style="31" customWidth="1"/>
    <col min="2560" max="2560" width="17.7109375" style="31" customWidth="1"/>
    <col min="2561" max="2569" width="14.7109375" style="31" customWidth="1"/>
    <col min="2570" max="2800" width="10.7109375" style="31"/>
    <col min="2801" max="2802" width="15.7109375" style="31" customWidth="1"/>
    <col min="2803" max="2805" width="14.7109375" style="31" customWidth="1"/>
    <col min="2806" max="2809" width="13.7109375" style="31" customWidth="1"/>
    <col min="2810" max="2813" width="15.7109375" style="31" customWidth="1"/>
    <col min="2814" max="2814" width="22.7109375" style="31" customWidth="1"/>
    <col min="2815" max="2815" width="20.7109375" style="31" customWidth="1"/>
    <col min="2816" max="2816" width="17.7109375" style="31" customWidth="1"/>
    <col min="2817" max="2825" width="14.7109375" style="31" customWidth="1"/>
    <col min="2826" max="3056" width="10.7109375" style="31"/>
    <col min="3057" max="3058" width="15.7109375" style="31" customWidth="1"/>
    <col min="3059" max="3061" width="14.7109375" style="31" customWidth="1"/>
    <col min="3062" max="3065" width="13.7109375" style="31" customWidth="1"/>
    <col min="3066" max="3069" width="15.7109375" style="31" customWidth="1"/>
    <col min="3070" max="3070" width="22.7109375" style="31" customWidth="1"/>
    <col min="3071" max="3071" width="20.7109375" style="31" customWidth="1"/>
    <col min="3072" max="3072" width="17.7109375" style="31" customWidth="1"/>
    <col min="3073" max="3081" width="14.7109375" style="31" customWidth="1"/>
    <col min="3082" max="3312" width="10.7109375" style="31"/>
    <col min="3313" max="3314" width="15.7109375" style="31" customWidth="1"/>
    <col min="3315" max="3317" width="14.7109375" style="31" customWidth="1"/>
    <col min="3318" max="3321" width="13.7109375" style="31" customWidth="1"/>
    <col min="3322" max="3325" width="15.7109375" style="31" customWidth="1"/>
    <col min="3326" max="3326" width="22.7109375" style="31" customWidth="1"/>
    <col min="3327" max="3327" width="20.7109375" style="31" customWidth="1"/>
    <col min="3328" max="3328" width="17.7109375" style="31" customWidth="1"/>
    <col min="3329" max="3337" width="14.7109375" style="31" customWidth="1"/>
    <col min="3338" max="3568" width="10.7109375" style="31"/>
    <col min="3569" max="3570" width="15.7109375" style="31" customWidth="1"/>
    <col min="3571" max="3573" width="14.7109375" style="31" customWidth="1"/>
    <col min="3574" max="3577" width="13.7109375" style="31" customWidth="1"/>
    <col min="3578" max="3581" width="15.7109375" style="31" customWidth="1"/>
    <col min="3582" max="3582" width="22.7109375" style="31" customWidth="1"/>
    <col min="3583" max="3583" width="20.7109375" style="31" customWidth="1"/>
    <col min="3584" max="3584" width="17.7109375" style="31" customWidth="1"/>
    <col min="3585" max="3593" width="14.7109375" style="31" customWidth="1"/>
    <col min="3594" max="3824" width="10.7109375" style="31"/>
    <col min="3825" max="3826" width="15.7109375" style="31" customWidth="1"/>
    <col min="3827" max="3829" width="14.7109375" style="31" customWidth="1"/>
    <col min="3830" max="3833" width="13.7109375" style="31" customWidth="1"/>
    <col min="3834" max="3837" width="15.7109375" style="31" customWidth="1"/>
    <col min="3838" max="3838" width="22.7109375" style="31" customWidth="1"/>
    <col min="3839" max="3839" width="20.7109375" style="31" customWidth="1"/>
    <col min="3840" max="3840" width="17.7109375" style="31" customWidth="1"/>
    <col min="3841" max="3849" width="14.7109375" style="31" customWidth="1"/>
    <col min="3850" max="4080" width="10.7109375" style="31"/>
    <col min="4081" max="4082" width="15.7109375" style="31" customWidth="1"/>
    <col min="4083" max="4085" width="14.7109375" style="31" customWidth="1"/>
    <col min="4086" max="4089" width="13.7109375" style="31" customWidth="1"/>
    <col min="4090" max="4093" width="15.7109375" style="31" customWidth="1"/>
    <col min="4094" max="4094" width="22.7109375" style="31" customWidth="1"/>
    <col min="4095" max="4095" width="20.7109375" style="31" customWidth="1"/>
    <col min="4096" max="4096" width="17.7109375" style="31" customWidth="1"/>
    <col min="4097" max="4105" width="14.7109375" style="31" customWidth="1"/>
    <col min="4106" max="4336" width="10.7109375" style="31"/>
    <col min="4337" max="4338" width="15.7109375" style="31" customWidth="1"/>
    <col min="4339" max="4341" width="14.7109375" style="31" customWidth="1"/>
    <col min="4342" max="4345" width="13.7109375" style="31" customWidth="1"/>
    <col min="4346" max="4349" width="15.7109375" style="31" customWidth="1"/>
    <col min="4350" max="4350" width="22.7109375" style="31" customWidth="1"/>
    <col min="4351" max="4351" width="20.7109375" style="31" customWidth="1"/>
    <col min="4352" max="4352" width="17.7109375" style="31" customWidth="1"/>
    <col min="4353" max="4361" width="14.7109375" style="31" customWidth="1"/>
    <col min="4362" max="4592" width="10.7109375" style="31"/>
    <col min="4593" max="4594" width="15.7109375" style="31" customWidth="1"/>
    <col min="4595" max="4597" width="14.7109375" style="31" customWidth="1"/>
    <col min="4598" max="4601" width="13.7109375" style="31" customWidth="1"/>
    <col min="4602" max="4605" width="15.7109375" style="31" customWidth="1"/>
    <col min="4606" max="4606" width="22.7109375" style="31" customWidth="1"/>
    <col min="4607" max="4607" width="20.7109375" style="31" customWidth="1"/>
    <col min="4608" max="4608" width="17.7109375" style="31" customWidth="1"/>
    <col min="4609" max="4617" width="14.7109375" style="31" customWidth="1"/>
    <col min="4618" max="4848" width="10.7109375" style="31"/>
    <col min="4849" max="4850" width="15.7109375" style="31" customWidth="1"/>
    <col min="4851" max="4853" width="14.7109375" style="31" customWidth="1"/>
    <col min="4854" max="4857" width="13.7109375" style="31" customWidth="1"/>
    <col min="4858" max="4861" width="15.7109375" style="31" customWidth="1"/>
    <col min="4862" max="4862" width="22.7109375" style="31" customWidth="1"/>
    <col min="4863" max="4863" width="20.7109375" style="31" customWidth="1"/>
    <col min="4864" max="4864" width="17.7109375" style="31" customWidth="1"/>
    <col min="4865" max="4873" width="14.7109375" style="31" customWidth="1"/>
    <col min="4874" max="5104" width="10.7109375" style="31"/>
    <col min="5105" max="5106" width="15.7109375" style="31" customWidth="1"/>
    <col min="5107" max="5109" width="14.7109375" style="31" customWidth="1"/>
    <col min="5110" max="5113" width="13.7109375" style="31" customWidth="1"/>
    <col min="5114" max="5117" width="15.7109375" style="31" customWidth="1"/>
    <col min="5118" max="5118" width="22.7109375" style="31" customWidth="1"/>
    <col min="5119" max="5119" width="20.7109375" style="31" customWidth="1"/>
    <col min="5120" max="5120" width="17.7109375" style="31" customWidth="1"/>
    <col min="5121" max="5129" width="14.7109375" style="31" customWidth="1"/>
    <col min="5130" max="5360" width="10.7109375" style="31"/>
    <col min="5361" max="5362" width="15.7109375" style="31" customWidth="1"/>
    <col min="5363" max="5365" width="14.7109375" style="31" customWidth="1"/>
    <col min="5366" max="5369" width="13.7109375" style="31" customWidth="1"/>
    <col min="5370" max="5373" width="15.7109375" style="31" customWidth="1"/>
    <col min="5374" max="5374" width="22.7109375" style="31" customWidth="1"/>
    <col min="5375" max="5375" width="20.7109375" style="31" customWidth="1"/>
    <col min="5376" max="5376" width="17.7109375" style="31" customWidth="1"/>
    <col min="5377" max="5385" width="14.7109375" style="31" customWidth="1"/>
    <col min="5386" max="5616" width="10.7109375" style="31"/>
    <col min="5617" max="5618" width="15.7109375" style="31" customWidth="1"/>
    <col min="5619" max="5621" width="14.7109375" style="31" customWidth="1"/>
    <col min="5622" max="5625" width="13.7109375" style="31" customWidth="1"/>
    <col min="5626" max="5629" width="15.7109375" style="31" customWidth="1"/>
    <col min="5630" max="5630" width="22.7109375" style="31" customWidth="1"/>
    <col min="5631" max="5631" width="20.7109375" style="31" customWidth="1"/>
    <col min="5632" max="5632" width="17.7109375" style="31" customWidth="1"/>
    <col min="5633" max="5641" width="14.7109375" style="31" customWidth="1"/>
    <col min="5642" max="5872" width="10.7109375" style="31"/>
    <col min="5873" max="5874" width="15.7109375" style="31" customWidth="1"/>
    <col min="5875" max="5877" width="14.7109375" style="31" customWidth="1"/>
    <col min="5878" max="5881" width="13.7109375" style="31" customWidth="1"/>
    <col min="5882" max="5885" width="15.7109375" style="31" customWidth="1"/>
    <col min="5886" max="5886" width="22.7109375" style="31" customWidth="1"/>
    <col min="5887" max="5887" width="20.7109375" style="31" customWidth="1"/>
    <col min="5888" max="5888" width="17.7109375" style="31" customWidth="1"/>
    <col min="5889" max="5897" width="14.7109375" style="31" customWidth="1"/>
    <col min="5898" max="6128" width="10.7109375" style="31"/>
    <col min="6129" max="6130" width="15.7109375" style="31" customWidth="1"/>
    <col min="6131" max="6133" width="14.7109375" style="31" customWidth="1"/>
    <col min="6134" max="6137" width="13.7109375" style="31" customWidth="1"/>
    <col min="6138" max="6141" width="15.7109375" style="31" customWidth="1"/>
    <col min="6142" max="6142" width="22.7109375" style="31" customWidth="1"/>
    <col min="6143" max="6143" width="20.7109375" style="31" customWidth="1"/>
    <col min="6144" max="6144" width="17.7109375" style="31" customWidth="1"/>
    <col min="6145" max="6153" width="14.7109375" style="31" customWidth="1"/>
    <col min="6154" max="6384" width="10.7109375" style="31"/>
    <col min="6385" max="6386" width="15.7109375" style="31" customWidth="1"/>
    <col min="6387" max="6389" width="14.7109375" style="31" customWidth="1"/>
    <col min="6390" max="6393" width="13.7109375" style="31" customWidth="1"/>
    <col min="6394" max="6397" width="15.7109375" style="31" customWidth="1"/>
    <col min="6398" max="6398" width="22.7109375" style="31" customWidth="1"/>
    <col min="6399" max="6399" width="20.7109375" style="31" customWidth="1"/>
    <col min="6400" max="6400" width="17.7109375" style="31" customWidth="1"/>
    <col min="6401" max="6409" width="14.7109375" style="31" customWidth="1"/>
    <col min="6410" max="6640" width="10.7109375" style="31"/>
    <col min="6641" max="6642" width="15.7109375" style="31" customWidth="1"/>
    <col min="6643" max="6645" width="14.7109375" style="31" customWidth="1"/>
    <col min="6646" max="6649" width="13.7109375" style="31" customWidth="1"/>
    <col min="6650" max="6653" width="15.7109375" style="31" customWidth="1"/>
    <col min="6654" max="6654" width="22.7109375" style="31" customWidth="1"/>
    <col min="6655" max="6655" width="20.7109375" style="31" customWidth="1"/>
    <col min="6656" max="6656" width="17.7109375" style="31" customWidth="1"/>
    <col min="6657" max="6665" width="14.7109375" style="31" customWidth="1"/>
    <col min="6666" max="6896" width="10.7109375" style="31"/>
    <col min="6897" max="6898" width="15.7109375" style="31" customWidth="1"/>
    <col min="6899" max="6901" width="14.7109375" style="31" customWidth="1"/>
    <col min="6902" max="6905" width="13.7109375" style="31" customWidth="1"/>
    <col min="6906" max="6909" width="15.7109375" style="31" customWidth="1"/>
    <col min="6910" max="6910" width="22.7109375" style="31" customWidth="1"/>
    <col min="6911" max="6911" width="20.7109375" style="31" customWidth="1"/>
    <col min="6912" max="6912" width="17.7109375" style="31" customWidth="1"/>
    <col min="6913" max="6921" width="14.7109375" style="31" customWidth="1"/>
    <col min="6922" max="7152" width="10.7109375" style="31"/>
    <col min="7153" max="7154" width="15.7109375" style="31" customWidth="1"/>
    <col min="7155" max="7157" width="14.7109375" style="31" customWidth="1"/>
    <col min="7158" max="7161" width="13.7109375" style="31" customWidth="1"/>
    <col min="7162" max="7165" width="15.7109375" style="31" customWidth="1"/>
    <col min="7166" max="7166" width="22.7109375" style="31" customWidth="1"/>
    <col min="7167" max="7167" width="20.7109375" style="31" customWidth="1"/>
    <col min="7168" max="7168" width="17.7109375" style="31" customWidth="1"/>
    <col min="7169" max="7177" width="14.7109375" style="31" customWidth="1"/>
    <col min="7178" max="7408" width="10.7109375" style="31"/>
    <col min="7409" max="7410" width="15.7109375" style="31" customWidth="1"/>
    <col min="7411" max="7413" width="14.7109375" style="31" customWidth="1"/>
    <col min="7414" max="7417" width="13.7109375" style="31" customWidth="1"/>
    <col min="7418" max="7421" width="15.7109375" style="31" customWidth="1"/>
    <col min="7422" max="7422" width="22.7109375" style="31" customWidth="1"/>
    <col min="7423" max="7423" width="20.7109375" style="31" customWidth="1"/>
    <col min="7424" max="7424" width="17.7109375" style="31" customWidth="1"/>
    <col min="7425" max="7433" width="14.7109375" style="31" customWidth="1"/>
    <col min="7434" max="7664" width="10.7109375" style="31"/>
    <col min="7665" max="7666" width="15.7109375" style="31" customWidth="1"/>
    <col min="7667" max="7669" width="14.7109375" style="31" customWidth="1"/>
    <col min="7670" max="7673" width="13.7109375" style="31" customWidth="1"/>
    <col min="7674" max="7677" width="15.7109375" style="31" customWidth="1"/>
    <col min="7678" max="7678" width="22.7109375" style="31" customWidth="1"/>
    <col min="7679" max="7679" width="20.7109375" style="31" customWidth="1"/>
    <col min="7680" max="7680" width="17.7109375" style="31" customWidth="1"/>
    <col min="7681" max="7689" width="14.7109375" style="31" customWidth="1"/>
    <col min="7690" max="7920" width="10.7109375" style="31"/>
    <col min="7921" max="7922" width="15.7109375" style="31" customWidth="1"/>
    <col min="7923" max="7925" width="14.7109375" style="31" customWidth="1"/>
    <col min="7926" max="7929" width="13.7109375" style="31" customWidth="1"/>
    <col min="7930" max="7933" width="15.7109375" style="31" customWidth="1"/>
    <col min="7934" max="7934" width="22.7109375" style="31" customWidth="1"/>
    <col min="7935" max="7935" width="20.7109375" style="31" customWidth="1"/>
    <col min="7936" max="7936" width="17.7109375" style="31" customWidth="1"/>
    <col min="7937" max="7945" width="14.7109375" style="31" customWidth="1"/>
    <col min="7946" max="8176" width="10.7109375" style="31"/>
    <col min="8177" max="8178" width="15.7109375" style="31" customWidth="1"/>
    <col min="8179" max="8181" width="14.7109375" style="31" customWidth="1"/>
    <col min="8182" max="8185" width="13.7109375" style="31" customWidth="1"/>
    <col min="8186" max="8189" width="15.7109375" style="31" customWidth="1"/>
    <col min="8190" max="8190" width="22.7109375" style="31" customWidth="1"/>
    <col min="8191" max="8191" width="20.7109375" style="31" customWidth="1"/>
    <col min="8192" max="8192" width="17.7109375" style="31" customWidth="1"/>
    <col min="8193" max="8201" width="14.7109375" style="31" customWidth="1"/>
    <col min="8202" max="8432" width="10.7109375" style="31"/>
    <col min="8433" max="8434" width="15.7109375" style="31" customWidth="1"/>
    <col min="8435" max="8437" width="14.7109375" style="31" customWidth="1"/>
    <col min="8438" max="8441" width="13.7109375" style="31" customWidth="1"/>
    <col min="8442" max="8445" width="15.7109375" style="31" customWidth="1"/>
    <col min="8446" max="8446" width="22.7109375" style="31" customWidth="1"/>
    <col min="8447" max="8447" width="20.7109375" style="31" customWidth="1"/>
    <col min="8448" max="8448" width="17.7109375" style="31" customWidth="1"/>
    <col min="8449" max="8457" width="14.7109375" style="31" customWidth="1"/>
    <col min="8458" max="8688" width="10.7109375" style="31"/>
    <col min="8689" max="8690" width="15.7109375" style="31" customWidth="1"/>
    <col min="8691" max="8693" width="14.7109375" style="31" customWidth="1"/>
    <col min="8694" max="8697" width="13.7109375" style="31" customWidth="1"/>
    <col min="8698" max="8701" width="15.7109375" style="31" customWidth="1"/>
    <col min="8702" max="8702" width="22.7109375" style="31" customWidth="1"/>
    <col min="8703" max="8703" width="20.7109375" style="31" customWidth="1"/>
    <col min="8704" max="8704" width="17.7109375" style="31" customWidth="1"/>
    <col min="8705" max="8713" width="14.7109375" style="31" customWidth="1"/>
    <col min="8714" max="8944" width="10.7109375" style="31"/>
    <col min="8945" max="8946" width="15.7109375" style="31" customWidth="1"/>
    <col min="8947" max="8949" width="14.7109375" style="31" customWidth="1"/>
    <col min="8950" max="8953" width="13.7109375" style="31" customWidth="1"/>
    <col min="8954" max="8957" width="15.7109375" style="31" customWidth="1"/>
    <col min="8958" max="8958" width="22.7109375" style="31" customWidth="1"/>
    <col min="8959" max="8959" width="20.7109375" style="31" customWidth="1"/>
    <col min="8960" max="8960" width="17.7109375" style="31" customWidth="1"/>
    <col min="8961" max="8969" width="14.7109375" style="31" customWidth="1"/>
    <col min="8970" max="9200" width="10.7109375" style="31"/>
    <col min="9201" max="9202" width="15.7109375" style="31" customWidth="1"/>
    <col min="9203" max="9205" width="14.7109375" style="31" customWidth="1"/>
    <col min="9206" max="9209" width="13.7109375" style="31" customWidth="1"/>
    <col min="9210" max="9213" width="15.7109375" style="31" customWidth="1"/>
    <col min="9214" max="9214" width="22.7109375" style="31" customWidth="1"/>
    <col min="9215" max="9215" width="20.7109375" style="31" customWidth="1"/>
    <col min="9216" max="9216" width="17.7109375" style="31" customWidth="1"/>
    <col min="9217" max="9225" width="14.7109375" style="31" customWidth="1"/>
    <col min="9226" max="9456" width="10.7109375" style="31"/>
    <col min="9457" max="9458" width="15.7109375" style="31" customWidth="1"/>
    <col min="9459" max="9461" width="14.7109375" style="31" customWidth="1"/>
    <col min="9462" max="9465" width="13.7109375" style="31" customWidth="1"/>
    <col min="9466" max="9469" width="15.7109375" style="31" customWidth="1"/>
    <col min="9470" max="9470" width="22.7109375" style="31" customWidth="1"/>
    <col min="9471" max="9471" width="20.7109375" style="31" customWidth="1"/>
    <col min="9472" max="9472" width="17.7109375" style="31" customWidth="1"/>
    <col min="9473" max="9481" width="14.7109375" style="31" customWidth="1"/>
    <col min="9482" max="9712" width="10.7109375" style="31"/>
    <col min="9713" max="9714" width="15.7109375" style="31" customWidth="1"/>
    <col min="9715" max="9717" width="14.7109375" style="31" customWidth="1"/>
    <col min="9718" max="9721" width="13.7109375" style="31" customWidth="1"/>
    <col min="9722" max="9725" width="15.7109375" style="31" customWidth="1"/>
    <col min="9726" max="9726" width="22.7109375" style="31" customWidth="1"/>
    <col min="9727" max="9727" width="20.7109375" style="31" customWidth="1"/>
    <col min="9728" max="9728" width="17.7109375" style="31" customWidth="1"/>
    <col min="9729" max="9737" width="14.7109375" style="31" customWidth="1"/>
    <col min="9738" max="9968" width="10.7109375" style="31"/>
    <col min="9969" max="9970" width="15.7109375" style="31" customWidth="1"/>
    <col min="9971" max="9973" width="14.7109375" style="31" customWidth="1"/>
    <col min="9974" max="9977" width="13.7109375" style="31" customWidth="1"/>
    <col min="9978" max="9981" width="15.7109375" style="31" customWidth="1"/>
    <col min="9982" max="9982" width="22.7109375" style="31" customWidth="1"/>
    <col min="9983" max="9983" width="20.7109375" style="31" customWidth="1"/>
    <col min="9984" max="9984" width="17.7109375" style="31" customWidth="1"/>
    <col min="9985" max="9993" width="14.7109375" style="31" customWidth="1"/>
    <col min="9994" max="10224" width="10.7109375" style="31"/>
    <col min="10225" max="10226" width="15.7109375" style="31" customWidth="1"/>
    <col min="10227" max="10229" width="14.7109375" style="31" customWidth="1"/>
    <col min="10230" max="10233" width="13.7109375" style="31" customWidth="1"/>
    <col min="10234" max="10237" width="15.7109375" style="31" customWidth="1"/>
    <col min="10238" max="10238" width="22.7109375" style="31" customWidth="1"/>
    <col min="10239" max="10239" width="20.7109375" style="31" customWidth="1"/>
    <col min="10240" max="10240" width="17.7109375" style="31" customWidth="1"/>
    <col min="10241" max="10249" width="14.7109375" style="31" customWidth="1"/>
    <col min="10250" max="10480" width="10.7109375" style="31"/>
    <col min="10481" max="10482" width="15.7109375" style="31" customWidth="1"/>
    <col min="10483" max="10485" width="14.7109375" style="31" customWidth="1"/>
    <col min="10486" max="10489" width="13.7109375" style="31" customWidth="1"/>
    <col min="10490" max="10493" width="15.7109375" style="31" customWidth="1"/>
    <col min="10494" max="10494" width="22.7109375" style="31" customWidth="1"/>
    <col min="10495" max="10495" width="20.7109375" style="31" customWidth="1"/>
    <col min="10496" max="10496" width="17.7109375" style="31" customWidth="1"/>
    <col min="10497" max="10505" width="14.7109375" style="31" customWidth="1"/>
    <col min="10506" max="10736" width="10.7109375" style="31"/>
    <col min="10737" max="10738" width="15.7109375" style="31" customWidth="1"/>
    <col min="10739" max="10741" width="14.7109375" style="31" customWidth="1"/>
    <col min="10742" max="10745" width="13.7109375" style="31" customWidth="1"/>
    <col min="10746" max="10749" width="15.7109375" style="31" customWidth="1"/>
    <col min="10750" max="10750" width="22.7109375" style="31" customWidth="1"/>
    <col min="10751" max="10751" width="20.7109375" style="31" customWidth="1"/>
    <col min="10752" max="10752" width="17.7109375" style="31" customWidth="1"/>
    <col min="10753" max="10761" width="14.7109375" style="31" customWidth="1"/>
    <col min="10762" max="10992" width="10.7109375" style="31"/>
    <col min="10993" max="10994" width="15.7109375" style="31" customWidth="1"/>
    <col min="10995" max="10997" width="14.7109375" style="31" customWidth="1"/>
    <col min="10998" max="11001" width="13.7109375" style="31" customWidth="1"/>
    <col min="11002" max="11005" width="15.7109375" style="31" customWidth="1"/>
    <col min="11006" max="11006" width="22.7109375" style="31" customWidth="1"/>
    <col min="11007" max="11007" width="20.7109375" style="31" customWidth="1"/>
    <col min="11008" max="11008" width="17.7109375" style="31" customWidth="1"/>
    <col min="11009" max="11017" width="14.7109375" style="31" customWidth="1"/>
    <col min="11018" max="11248" width="10.7109375" style="31"/>
    <col min="11249" max="11250" width="15.7109375" style="31" customWidth="1"/>
    <col min="11251" max="11253" width="14.7109375" style="31" customWidth="1"/>
    <col min="11254" max="11257" width="13.7109375" style="31" customWidth="1"/>
    <col min="11258" max="11261" width="15.7109375" style="31" customWidth="1"/>
    <col min="11262" max="11262" width="22.7109375" style="31" customWidth="1"/>
    <col min="11263" max="11263" width="20.7109375" style="31" customWidth="1"/>
    <col min="11264" max="11264" width="17.7109375" style="31" customWidth="1"/>
    <col min="11265" max="11273" width="14.7109375" style="31" customWidth="1"/>
    <col min="11274" max="11504" width="10.7109375" style="31"/>
    <col min="11505" max="11506" width="15.7109375" style="31" customWidth="1"/>
    <col min="11507" max="11509" width="14.7109375" style="31" customWidth="1"/>
    <col min="11510" max="11513" width="13.7109375" style="31" customWidth="1"/>
    <col min="11514" max="11517" width="15.7109375" style="31" customWidth="1"/>
    <col min="11518" max="11518" width="22.7109375" style="31" customWidth="1"/>
    <col min="11519" max="11519" width="20.7109375" style="31" customWidth="1"/>
    <col min="11520" max="11520" width="17.7109375" style="31" customWidth="1"/>
    <col min="11521" max="11529" width="14.7109375" style="31" customWidth="1"/>
    <col min="11530" max="11760" width="10.7109375" style="31"/>
    <col min="11761" max="11762" width="15.7109375" style="31" customWidth="1"/>
    <col min="11763" max="11765" width="14.7109375" style="31" customWidth="1"/>
    <col min="11766" max="11769" width="13.7109375" style="31" customWidth="1"/>
    <col min="11770" max="11773" width="15.7109375" style="31" customWidth="1"/>
    <col min="11774" max="11774" width="22.7109375" style="31" customWidth="1"/>
    <col min="11775" max="11775" width="20.7109375" style="31" customWidth="1"/>
    <col min="11776" max="11776" width="17.7109375" style="31" customWidth="1"/>
    <col min="11777" max="11785" width="14.7109375" style="31" customWidth="1"/>
    <col min="11786" max="12016" width="10.7109375" style="31"/>
    <col min="12017" max="12018" width="15.7109375" style="31" customWidth="1"/>
    <col min="12019" max="12021" width="14.7109375" style="31" customWidth="1"/>
    <col min="12022" max="12025" width="13.7109375" style="31" customWidth="1"/>
    <col min="12026" max="12029" width="15.7109375" style="31" customWidth="1"/>
    <col min="12030" max="12030" width="22.7109375" style="31" customWidth="1"/>
    <col min="12031" max="12031" width="20.7109375" style="31" customWidth="1"/>
    <col min="12032" max="12032" width="17.7109375" style="31" customWidth="1"/>
    <col min="12033" max="12041" width="14.7109375" style="31" customWidth="1"/>
    <col min="12042" max="12272" width="10.7109375" style="31"/>
    <col min="12273" max="12274" width="15.7109375" style="31" customWidth="1"/>
    <col min="12275" max="12277" width="14.7109375" style="31" customWidth="1"/>
    <col min="12278" max="12281" width="13.7109375" style="31" customWidth="1"/>
    <col min="12282" max="12285" width="15.7109375" style="31" customWidth="1"/>
    <col min="12286" max="12286" width="22.7109375" style="31" customWidth="1"/>
    <col min="12287" max="12287" width="20.7109375" style="31" customWidth="1"/>
    <col min="12288" max="12288" width="17.7109375" style="31" customWidth="1"/>
    <col min="12289" max="12297" width="14.7109375" style="31" customWidth="1"/>
    <col min="12298" max="12528" width="10.7109375" style="31"/>
    <col min="12529" max="12530" width="15.7109375" style="31" customWidth="1"/>
    <col min="12531" max="12533" width="14.7109375" style="31" customWidth="1"/>
    <col min="12534" max="12537" width="13.7109375" style="31" customWidth="1"/>
    <col min="12538" max="12541" width="15.7109375" style="31" customWidth="1"/>
    <col min="12542" max="12542" width="22.7109375" style="31" customWidth="1"/>
    <col min="12543" max="12543" width="20.7109375" style="31" customWidth="1"/>
    <col min="12544" max="12544" width="17.7109375" style="31" customWidth="1"/>
    <col min="12545" max="12553" width="14.7109375" style="31" customWidth="1"/>
    <col min="12554" max="12784" width="10.7109375" style="31"/>
    <col min="12785" max="12786" width="15.7109375" style="31" customWidth="1"/>
    <col min="12787" max="12789" width="14.7109375" style="31" customWidth="1"/>
    <col min="12790" max="12793" width="13.7109375" style="31" customWidth="1"/>
    <col min="12794" max="12797" width="15.7109375" style="31" customWidth="1"/>
    <col min="12798" max="12798" width="22.7109375" style="31" customWidth="1"/>
    <col min="12799" max="12799" width="20.7109375" style="31" customWidth="1"/>
    <col min="12800" max="12800" width="17.7109375" style="31" customWidth="1"/>
    <col min="12801" max="12809" width="14.7109375" style="31" customWidth="1"/>
    <col min="12810" max="13040" width="10.7109375" style="31"/>
    <col min="13041" max="13042" width="15.7109375" style="31" customWidth="1"/>
    <col min="13043" max="13045" width="14.7109375" style="31" customWidth="1"/>
    <col min="13046" max="13049" width="13.7109375" style="31" customWidth="1"/>
    <col min="13050" max="13053" width="15.7109375" style="31" customWidth="1"/>
    <col min="13054" max="13054" width="22.7109375" style="31" customWidth="1"/>
    <col min="13055" max="13055" width="20.7109375" style="31" customWidth="1"/>
    <col min="13056" max="13056" width="17.7109375" style="31" customWidth="1"/>
    <col min="13057" max="13065" width="14.7109375" style="31" customWidth="1"/>
    <col min="13066" max="13296" width="10.7109375" style="31"/>
    <col min="13297" max="13298" width="15.7109375" style="31" customWidth="1"/>
    <col min="13299" max="13301" width="14.7109375" style="31" customWidth="1"/>
    <col min="13302" max="13305" width="13.7109375" style="31" customWidth="1"/>
    <col min="13306" max="13309" width="15.7109375" style="31" customWidth="1"/>
    <col min="13310" max="13310" width="22.7109375" style="31" customWidth="1"/>
    <col min="13311" max="13311" width="20.7109375" style="31" customWidth="1"/>
    <col min="13312" max="13312" width="17.7109375" style="31" customWidth="1"/>
    <col min="13313" max="13321" width="14.7109375" style="31" customWidth="1"/>
    <col min="13322" max="13552" width="10.7109375" style="31"/>
    <col min="13553" max="13554" width="15.7109375" style="31" customWidth="1"/>
    <col min="13555" max="13557" width="14.7109375" style="31" customWidth="1"/>
    <col min="13558" max="13561" width="13.7109375" style="31" customWidth="1"/>
    <col min="13562" max="13565" width="15.7109375" style="31" customWidth="1"/>
    <col min="13566" max="13566" width="22.7109375" style="31" customWidth="1"/>
    <col min="13567" max="13567" width="20.7109375" style="31" customWidth="1"/>
    <col min="13568" max="13568" width="17.7109375" style="31" customWidth="1"/>
    <col min="13569" max="13577" width="14.7109375" style="31" customWidth="1"/>
    <col min="13578" max="13808" width="10.7109375" style="31"/>
    <col min="13809" max="13810" width="15.7109375" style="31" customWidth="1"/>
    <col min="13811" max="13813" width="14.7109375" style="31" customWidth="1"/>
    <col min="13814" max="13817" width="13.7109375" style="31" customWidth="1"/>
    <col min="13818" max="13821" width="15.7109375" style="31" customWidth="1"/>
    <col min="13822" max="13822" width="22.7109375" style="31" customWidth="1"/>
    <col min="13823" max="13823" width="20.7109375" style="31" customWidth="1"/>
    <col min="13824" max="13824" width="17.7109375" style="31" customWidth="1"/>
    <col min="13825" max="13833" width="14.7109375" style="31" customWidth="1"/>
    <col min="13834" max="14064" width="10.7109375" style="31"/>
    <col min="14065" max="14066" width="15.7109375" style="31" customWidth="1"/>
    <col min="14067" max="14069" width="14.7109375" style="31" customWidth="1"/>
    <col min="14070" max="14073" width="13.7109375" style="31" customWidth="1"/>
    <col min="14074" max="14077" width="15.7109375" style="31" customWidth="1"/>
    <col min="14078" max="14078" width="22.7109375" style="31" customWidth="1"/>
    <col min="14079" max="14079" width="20.7109375" style="31" customWidth="1"/>
    <col min="14080" max="14080" width="17.7109375" style="31" customWidth="1"/>
    <col min="14081" max="14089" width="14.7109375" style="31" customWidth="1"/>
    <col min="14090" max="14320" width="10.7109375" style="31"/>
    <col min="14321" max="14322" width="15.7109375" style="31" customWidth="1"/>
    <col min="14323" max="14325" width="14.7109375" style="31" customWidth="1"/>
    <col min="14326" max="14329" width="13.7109375" style="31" customWidth="1"/>
    <col min="14330" max="14333" width="15.7109375" style="31" customWidth="1"/>
    <col min="14334" max="14334" width="22.7109375" style="31" customWidth="1"/>
    <col min="14335" max="14335" width="20.7109375" style="31" customWidth="1"/>
    <col min="14336" max="14336" width="17.7109375" style="31" customWidth="1"/>
    <col min="14337" max="14345" width="14.7109375" style="31" customWidth="1"/>
    <col min="14346" max="14576" width="10.7109375" style="31"/>
    <col min="14577" max="14578" width="15.7109375" style="31" customWidth="1"/>
    <col min="14579" max="14581" width="14.7109375" style="31" customWidth="1"/>
    <col min="14582" max="14585" width="13.7109375" style="31" customWidth="1"/>
    <col min="14586" max="14589" width="15.7109375" style="31" customWidth="1"/>
    <col min="14590" max="14590" width="22.7109375" style="31" customWidth="1"/>
    <col min="14591" max="14591" width="20.7109375" style="31" customWidth="1"/>
    <col min="14592" max="14592" width="17.7109375" style="31" customWidth="1"/>
    <col min="14593" max="14601" width="14.7109375" style="31" customWidth="1"/>
    <col min="14602" max="14832" width="10.7109375" style="31"/>
    <col min="14833" max="14834" width="15.7109375" style="31" customWidth="1"/>
    <col min="14835" max="14837" width="14.7109375" style="31" customWidth="1"/>
    <col min="14838" max="14841" width="13.7109375" style="31" customWidth="1"/>
    <col min="14842" max="14845" width="15.7109375" style="31" customWidth="1"/>
    <col min="14846" max="14846" width="22.7109375" style="31" customWidth="1"/>
    <col min="14847" max="14847" width="20.7109375" style="31" customWidth="1"/>
    <col min="14848" max="14848" width="17.7109375" style="31" customWidth="1"/>
    <col min="14849" max="14857" width="14.7109375" style="31" customWidth="1"/>
    <col min="14858" max="15088" width="10.7109375" style="31"/>
    <col min="15089" max="15090" width="15.7109375" style="31" customWidth="1"/>
    <col min="15091" max="15093" width="14.7109375" style="31" customWidth="1"/>
    <col min="15094" max="15097" width="13.7109375" style="31" customWidth="1"/>
    <col min="15098" max="15101" width="15.7109375" style="31" customWidth="1"/>
    <col min="15102" max="15102" width="22.7109375" style="31" customWidth="1"/>
    <col min="15103" max="15103" width="20.7109375" style="31" customWidth="1"/>
    <col min="15104" max="15104" width="17.7109375" style="31" customWidth="1"/>
    <col min="15105" max="15113" width="14.7109375" style="31" customWidth="1"/>
    <col min="15114" max="15344" width="10.7109375" style="31"/>
    <col min="15345" max="15346" width="15.7109375" style="31" customWidth="1"/>
    <col min="15347" max="15349" width="14.7109375" style="31" customWidth="1"/>
    <col min="15350" max="15353" width="13.7109375" style="31" customWidth="1"/>
    <col min="15354" max="15357" width="15.7109375" style="31" customWidth="1"/>
    <col min="15358" max="15358" width="22.7109375" style="31" customWidth="1"/>
    <col min="15359" max="15359" width="20.7109375" style="31" customWidth="1"/>
    <col min="15360" max="15360" width="17.7109375" style="31" customWidth="1"/>
    <col min="15361" max="15369" width="14.7109375" style="31" customWidth="1"/>
    <col min="15370" max="15600" width="10.7109375" style="31"/>
    <col min="15601" max="15602" width="15.7109375" style="31" customWidth="1"/>
    <col min="15603" max="15605" width="14.7109375" style="31" customWidth="1"/>
    <col min="15606" max="15609" width="13.7109375" style="31" customWidth="1"/>
    <col min="15610" max="15613" width="15.7109375" style="31" customWidth="1"/>
    <col min="15614" max="15614" width="22.7109375" style="31" customWidth="1"/>
    <col min="15615" max="15615" width="20.7109375" style="31" customWidth="1"/>
    <col min="15616" max="15616" width="17.7109375" style="31" customWidth="1"/>
    <col min="15617" max="15625" width="14.7109375" style="31" customWidth="1"/>
    <col min="15626" max="15856" width="10.7109375" style="31"/>
    <col min="15857" max="15858" width="15.7109375" style="31" customWidth="1"/>
    <col min="15859" max="15861" width="14.7109375" style="31" customWidth="1"/>
    <col min="15862" max="15865" width="13.7109375" style="31" customWidth="1"/>
    <col min="15866" max="15869" width="15.7109375" style="31" customWidth="1"/>
    <col min="15870" max="15870" width="22.7109375" style="31" customWidth="1"/>
    <col min="15871" max="15871" width="20.7109375" style="31" customWidth="1"/>
    <col min="15872" max="15872" width="17.7109375" style="31" customWidth="1"/>
    <col min="15873" max="15881" width="14.7109375" style="31" customWidth="1"/>
    <col min="15882" max="16112" width="10.7109375" style="31"/>
    <col min="16113" max="16114" width="15.7109375" style="31" customWidth="1"/>
    <col min="16115" max="16117" width="14.7109375" style="31" customWidth="1"/>
    <col min="16118" max="16121" width="13.7109375" style="31" customWidth="1"/>
    <col min="16122" max="16125" width="15.7109375" style="31" customWidth="1"/>
    <col min="16126" max="16126" width="22.7109375" style="31" customWidth="1"/>
    <col min="16127" max="16127" width="20.7109375" style="31" customWidth="1"/>
    <col min="16128" max="16128" width="17.7109375" style="31" customWidth="1"/>
    <col min="16129" max="16137" width="14.7109375" style="31" customWidth="1"/>
    <col min="16138" max="16384" width="10.7109375" style="31"/>
  </cols>
  <sheetData>
    <row r="1" spans="1:27" ht="25.5" customHeight="1" x14ac:dyDescent="0.25">
      <c r="AA1" s="22" t="s">
        <v>67</v>
      </c>
    </row>
    <row r="2" spans="1:27" s="9" customFormat="1" ht="18.75" customHeight="1" x14ac:dyDescent="0.3">
      <c r="E2" s="14"/>
      <c r="AA2" s="12" t="s">
        <v>8</v>
      </c>
    </row>
    <row r="3" spans="1:27" s="9" customFormat="1" ht="18.75" customHeight="1" x14ac:dyDescent="0.3">
      <c r="E3" s="14"/>
      <c r="AA3" s="12" t="s">
        <v>66</v>
      </c>
    </row>
    <row r="4" spans="1:27" s="9" customFormat="1" ht="15.6" x14ac:dyDescent="0.25">
      <c r="E4" s="13"/>
    </row>
    <row r="5" spans="1:27" s="9" customFormat="1" ht="15.6" x14ac:dyDescent="0.25">
      <c r="A5" s="285" t="str">
        <f>'1. паспорт местоположение'!A5:C5</f>
        <v>Год раскрытия информации: 2 квартал 2023 года</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row>
    <row r="6" spans="1:27" s="9" customFormat="1" ht="15.6" x14ac:dyDescent="0.25">
      <c r="A6" s="103"/>
      <c r="B6" s="103"/>
      <c r="C6" s="103"/>
      <c r="D6" s="103"/>
      <c r="E6" s="103"/>
      <c r="F6" s="103"/>
      <c r="G6" s="103"/>
      <c r="H6" s="103"/>
      <c r="I6" s="103"/>
      <c r="J6" s="103"/>
      <c r="K6" s="103"/>
      <c r="L6" s="103"/>
      <c r="M6" s="103"/>
      <c r="N6" s="103"/>
      <c r="O6" s="103"/>
      <c r="P6" s="103"/>
      <c r="Q6" s="103"/>
      <c r="R6" s="103"/>
      <c r="S6" s="103"/>
      <c r="T6" s="103"/>
    </row>
    <row r="7" spans="1:27" s="9" customFormat="1" ht="18.75" x14ac:dyDescent="0.2">
      <c r="E7" s="279" t="s">
        <v>7</v>
      </c>
      <c r="F7" s="279"/>
      <c r="G7" s="279"/>
      <c r="H7" s="279"/>
      <c r="I7" s="279"/>
      <c r="J7" s="279"/>
      <c r="K7" s="279"/>
      <c r="L7" s="279"/>
      <c r="M7" s="279"/>
      <c r="N7" s="279"/>
      <c r="O7" s="279"/>
      <c r="P7" s="279"/>
      <c r="Q7" s="279"/>
      <c r="R7" s="279"/>
      <c r="S7" s="279"/>
      <c r="T7" s="279"/>
      <c r="U7" s="279"/>
      <c r="V7" s="279"/>
      <c r="W7" s="279"/>
      <c r="X7" s="279"/>
      <c r="Y7" s="279"/>
    </row>
    <row r="8" spans="1:27" s="9" customFormat="1" ht="17.45" x14ac:dyDescent="0.25">
      <c r="E8" s="104"/>
      <c r="F8" s="104"/>
      <c r="G8" s="104"/>
      <c r="H8" s="104"/>
      <c r="I8" s="104"/>
      <c r="J8" s="104"/>
      <c r="K8" s="104"/>
      <c r="L8" s="104"/>
      <c r="M8" s="104"/>
      <c r="N8" s="104"/>
      <c r="O8" s="104"/>
      <c r="P8" s="104"/>
      <c r="Q8" s="104"/>
      <c r="R8" s="104"/>
      <c r="S8" s="11"/>
      <c r="T8" s="11"/>
      <c r="U8" s="11"/>
      <c r="V8" s="11"/>
      <c r="W8" s="11"/>
    </row>
    <row r="9" spans="1:27" s="9" customFormat="1" ht="18.75" customHeight="1" x14ac:dyDescent="0.2">
      <c r="E9" s="280" t="s">
        <v>537</v>
      </c>
      <c r="F9" s="289"/>
      <c r="G9" s="289"/>
      <c r="H9" s="289"/>
      <c r="I9" s="289"/>
      <c r="J9" s="289"/>
      <c r="K9" s="289"/>
      <c r="L9" s="289"/>
      <c r="M9" s="289"/>
      <c r="N9" s="289"/>
      <c r="O9" s="289"/>
      <c r="P9" s="289"/>
      <c r="Q9" s="289"/>
      <c r="R9" s="289"/>
      <c r="S9" s="289"/>
      <c r="T9" s="289"/>
      <c r="U9" s="289"/>
      <c r="V9" s="289"/>
      <c r="W9" s="289"/>
      <c r="X9" s="289"/>
      <c r="Y9" s="289"/>
    </row>
    <row r="10" spans="1:27" s="9" customFormat="1" ht="18.75" customHeight="1" x14ac:dyDescent="0.2">
      <c r="E10" s="278" t="s">
        <v>6</v>
      </c>
      <c r="F10" s="278"/>
      <c r="G10" s="278"/>
      <c r="H10" s="278"/>
      <c r="I10" s="278"/>
      <c r="J10" s="278"/>
      <c r="K10" s="278"/>
      <c r="L10" s="278"/>
      <c r="M10" s="278"/>
      <c r="N10" s="278"/>
      <c r="O10" s="278"/>
      <c r="P10" s="278"/>
      <c r="Q10" s="278"/>
      <c r="R10" s="278"/>
      <c r="S10" s="278"/>
      <c r="T10" s="278"/>
      <c r="U10" s="278"/>
      <c r="V10" s="278"/>
      <c r="W10" s="278"/>
      <c r="X10" s="278"/>
      <c r="Y10" s="278"/>
    </row>
    <row r="11" spans="1:27" s="9" customFormat="1" ht="17.45" x14ac:dyDescent="0.25">
      <c r="E11" s="104"/>
      <c r="F11" s="104"/>
      <c r="G11" s="104"/>
      <c r="H11" s="104"/>
      <c r="I11" s="104"/>
      <c r="J11" s="104"/>
      <c r="K11" s="104"/>
      <c r="L11" s="104"/>
      <c r="M11" s="104"/>
      <c r="N11" s="104"/>
      <c r="O11" s="104"/>
      <c r="P11" s="104"/>
      <c r="Q11" s="104"/>
      <c r="R11" s="104"/>
      <c r="S11" s="11"/>
      <c r="T11" s="11"/>
      <c r="U11" s="11"/>
      <c r="V11" s="11"/>
      <c r="W11" s="11"/>
    </row>
    <row r="12" spans="1:27" s="9" customFormat="1" ht="18.75" customHeight="1" x14ac:dyDescent="0.25">
      <c r="A12" s="280" t="str">
        <f>'1. паспорт местоположение'!A12:C12</f>
        <v>J_PC20202421</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row>
    <row r="13" spans="1:27" s="9" customFormat="1" ht="18.75" customHeight="1" x14ac:dyDescent="0.2">
      <c r="E13" s="278" t="s">
        <v>5</v>
      </c>
      <c r="F13" s="278"/>
      <c r="G13" s="278"/>
      <c r="H13" s="278"/>
      <c r="I13" s="278"/>
      <c r="J13" s="278"/>
      <c r="K13" s="278"/>
      <c r="L13" s="278"/>
      <c r="M13" s="278"/>
      <c r="N13" s="278"/>
      <c r="O13" s="278"/>
      <c r="P13" s="278"/>
      <c r="Q13" s="278"/>
      <c r="R13" s="278"/>
      <c r="S13" s="278"/>
      <c r="T13" s="278"/>
      <c r="U13" s="278"/>
      <c r="V13" s="278"/>
      <c r="W13" s="278"/>
      <c r="X13" s="278"/>
      <c r="Y13" s="278"/>
    </row>
    <row r="14" spans="1:27" s="9" customFormat="1" ht="15.75" customHeight="1" x14ac:dyDescent="0.25">
      <c r="E14" s="4"/>
      <c r="F14" s="4"/>
      <c r="G14" s="4"/>
      <c r="H14" s="4"/>
      <c r="I14" s="4"/>
      <c r="J14" s="4"/>
      <c r="K14" s="4"/>
      <c r="L14" s="4"/>
      <c r="M14" s="4"/>
      <c r="N14" s="4"/>
      <c r="O14" s="4"/>
      <c r="P14" s="4"/>
      <c r="Q14" s="4"/>
      <c r="R14" s="4"/>
      <c r="S14" s="4"/>
      <c r="T14" s="4"/>
      <c r="U14" s="4"/>
      <c r="V14" s="4"/>
      <c r="W14" s="4"/>
    </row>
    <row r="15" spans="1:27" s="3" customFormat="1" ht="15.6" x14ac:dyDescent="0.25">
      <c r="A15" s="280" t="str">
        <f>'1. паспорт местоположение'!A15:C15</f>
        <v xml:space="preserve">Реконструкция строительной части РП ТП3 Красный Гидропресс г. Таганрог. </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row>
    <row r="16" spans="1:27" s="3" customFormat="1" ht="15" customHeight="1" x14ac:dyDescent="0.2">
      <c r="E16" s="278" t="s">
        <v>4</v>
      </c>
      <c r="F16" s="278"/>
      <c r="G16" s="278"/>
      <c r="H16" s="278"/>
      <c r="I16" s="278"/>
      <c r="J16" s="278"/>
      <c r="K16" s="278"/>
      <c r="L16" s="278"/>
      <c r="M16" s="278"/>
      <c r="N16" s="278"/>
      <c r="O16" s="278"/>
      <c r="P16" s="278"/>
      <c r="Q16" s="278"/>
      <c r="R16" s="278"/>
      <c r="S16" s="278"/>
      <c r="T16" s="278"/>
      <c r="U16" s="278"/>
      <c r="V16" s="278"/>
      <c r="W16" s="278"/>
      <c r="X16" s="278"/>
      <c r="Y16" s="278"/>
    </row>
    <row r="17" spans="1:27" s="3" customFormat="1" ht="15" customHeight="1" x14ac:dyDescent="0.25">
      <c r="E17" s="4"/>
      <c r="F17" s="4"/>
      <c r="G17" s="4"/>
      <c r="H17" s="4"/>
      <c r="I17" s="4"/>
      <c r="J17" s="4"/>
      <c r="K17" s="4"/>
      <c r="L17" s="4"/>
      <c r="M17" s="4"/>
      <c r="N17" s="4"/>
      <c r="O17" s="4"/>
      <c r="P17" s="4"/>
      <c r="Q17" s="4"/>
      <c r="R17" s="4"/>
      <c r="S17" s="4"/>
      <c r="T17" s="4"/>
      <c r="U17" s="4"/>
      <c r="V17" s="4"/>
      <c r="W17" s="4"/>
    </row>
    <row r="18" spans="1:27" s="3" customFormat="1" ht="15" customHeight="1" x14ac:dyDescent="0.25">
      <c r="E18" s="300"/>
      <c r="F18" s="300"/>
      <c r="G18" s="300"/>
      <c r="H18" s="300"/>
      <c r="I18" s="300"/>
      <c r="J18" s="300"/>
      <c r="K18" s="300"/>
      <c r="L18" s="300"/>
      <c r="M18" s="300"/>
      <c r="N18" s="300"/>
      <c r="O18" s="300"/>
      <c r="P18" s="300"/>
      <c r="Q18" s="300"/>
      <c r="R18" s="300"/>
      <c r="S18" s="300"/>
      <c r="T18" s="300"/>
      <c r="U18" s="300"/>
      <c r="V18" s="300"/>
      <c r="W18" s="300"/>
      <c r="X18" s="300"/>
      <c r="Y18" s="300"/>
    </row>
    <row r="19" spans="1:27" ht="25.5" customHeight="1" x14ac:dyDescent="0.25">
      <c r="A19" s="300" t="s">
        <v>428</v>
      </c>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row>
    <row r="20" spans="1:27" s="32" customFormat="1" ht="21" customHeight="1" x14ac:dyDescent="0.3"/>
    <row r="21" spans="1:27" ht="15.75" customHeight="1" x14ac:dyDescent="0.25">
      <c r="A21" s="294" t="s">
        <v>3</v>
      </c>
      <c r="B21" s="290" t="s">
        <v>435</v>
      </c>
      <c r="C21" s="291"/>
      <c r="D21" s="290" t="s">
        <v>437</v>
      </c>
      <c r="E21" s="291"/>
      <c r="F21" s="296" t="s">
        <v>89</v>
      </c>
      <c r="G21" s="298"/>
      <c r="H21" s="298"/>
      <c r="I21" s="297"/>
      <c r="J21" s="294" t="s">
        <v>438</v>
      </c>
      <c r="K21" s="290" t="s">
        <v>439</v>
      </c>
      <c r="L21" s="291"/>
      <c r="M21" s="290" t="s">
        <v>440</v>
      </c>
      <c r="N21" s="291"/>
      <c r="O21" s="290" t="s">
        <v>427</v>
      </c>
      <c r="P21" s="291"/>
      <c r="Q21" s="290" t="s">
        <v>122</v>
      </c>
      <c r="R21" s="291"/>
      <c r="S21" s="294" t="s">
        <v>121</v>
      </c>
      <c r="T21" s="294" t="s">
        <v>441</v>
      </c>
      <c r="U21" s="294" t="s">
        <v>436</v>
      </c>
      <c r="V21" s="290" t="s">
        <v>120</v>
      </c>
      <c r="W21" s="291"/>
      <c r="X21" s="296" t="s">
        <v>112</v>
      </c>
      <c r="Y21" s="298"/>
      <c r="Z21" s="296" t="s">
        <v>111</v>
      </c>
      <c r="AA21" s="298"/>
    </row>
    <row r="22" spans="1:27" ht="216" customHeight="1" x14ac:dyDescent="0.25">
      <c r="A22" s="305"/>
      <c r="B22" s="292"/>
      <c r="C22" s="293"/>
      <c r="D22" s="292"/>
      <c r="E22" s="293"/>
      <c r="F22" s="296" t="s">
        <v>119</v>
      </c>
      <c r="G22" s="297"/>
      <c r="H22" s="296" t="s">
        <v>118</v>
      </c>
      <c r="I22" s="297"/>
      <c r="J22" s="295"/>
      <c r="K22" s="292"/>
      <c r="L22" s="293"/>
      <c r="M22" s="292"/>
      <c r="N22" s="293"/>
      <c r="O22" s="292"/>
      <c r="P22" s="293"/>
      <c r="Q22" s="292"/>
      <c r="R22" s="293"/>
      <c r="S22" s="295"/>
      <c r="T22" s="295"/>
      <c r="U22" s="295"/>
      <c r="V22" s="292"/>
      <c r="W22" s="293"/>
      <c r="X22" s="51" t="s">
        <v>110</v>
      </c>
      <c r="Y22" s="51" t="s">
        <v>425</v>
      </c>
      <c r="Z22" s="51" t="s">
        <v>109</v>
      </c>
      <c r="AA22" s="51" t="s">
        <v>108</v>
      </c>
    </row>
    <row r="23" spans="1:27" ht="60" customHeight="1" x14ac:dyDescent="0.25">
      <c r="A23" s="295"/>
      <c r="B23" s="105" t="s">
        <v>106</v>
      </c>
      <c r="C23" s="105" t="s">
        <v>107</v>
      </c>
      <c r="D23" s="105" t="s">
        <v>106</v>
      </c>
      <c r="E23" s="105" t="s">
        <v>107</v>
      </c>
      <c r="F23" s="105" t="s">
        <v>106</v>
      </c>
      <c r="G23" s="105" t="s">
        <v>107</v>
      </c>
      <c r="H23" s="105" t="s">
        <v>106</v>
      </c>
      <c r="I23" s="105" t="s">
        <v>107</v>
      </c>
      <c r="J23" s="105" t="s">
        <v>106</v>
      </c>
      <c r="K23" s="105" t="s">
        <v>106</v>
      </c>
      <c r="L23" s="105" t="s">
        <v>107</v>
      </c>
      <c r="M23" s="105" t="s">
        <v>106</v>
      </c>
      <c r="N23" s="105" t="s">
        <v>107</v>
      </c>
      <c r="O23" s="105" t="s">
        <v>106</v>
      </c>
      <c r="P23" s="105" t="s">
        <v>107</v>
      </c>
      <c r="Q23" s="105" t="s">
        <v>106</v>
      </c>
      <c r="R23" s="105" t="s">
        <v>107</v>
      </c>
      <c r="S23" s="105" t="s">
        <v>106</v>
      </c>
      <c r="T23" s="105" t="s">
        <v>106</v>
      </c>
      <c r="U23" s="105" t="s">
        <v>106</v>
      </c>
      <c r="V23" s="105" t="s">
        <v>106</v>
      </c>
      <c r="W23" s="105" t="s">
        <v>107</v>
      </c>
      <c r="X23" s="105" t="s">
        <v>106</v>
      </c>
      <c r="Y23" s="105" t="s">
        <v>106</v>
      </c>
      <c r="Z23" s="51" t="s">
        <v>106</v>
      </c>
      <c r="AA23" s="51" t="s">
        <v>106</v>
      </c>
    </row>
    <row r="24" spans="1:27" ht="15.6" x14ac:dyDescent="0.3">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19</v>
      </c>
      <c r="R24" s="54">
        <v>20</v>
      </c>
      <c r="S24" s="54">
        <v>21</v>
      </c>
      <c r="T24" s="54">
        <v>22</v>
      </c>
      <c r="U24" s="54">
        <v>23</v>
      </c>
      <c r="V24" s="54">
        <v>24</v>
      </c>
      <c r="W24" s="54">
        <v>25</v>
      </c>
      <c r="X24" s="54">
        <v>26</v>
      </c>
      <c r="Y24" s="54">
        <v>27</v>
      </c>
      <c r="Z24" s="54">
        <v>28</v>
      </c>
      <c r="AA24" s="54">
        <v>29</v>
      </c>
    </row>
    <row r="25" spans="1:27" s="32" customFormat="1" ht="114" customHeight="1" x14ac:dyDescent="0.3">
      <c r="A25" s="55">
        <v>1</v>
      </c>
      <c r="B25" s="113" t="s">
        <v>311</v>
      </c>
      <c r="C25" s="113" t="s">
        <v>311</v>
      </c>
      <c r="D25" s="113" t="s">
        <v>311</v>
      </c>
      <c r="E25" s="113" t="s">
        <v>311</v>
      </c>
      <c r="F25" s="113" t="s">
        <v>311</v>
      </c>
      <c r="G25" s="113" t="s">
        <v>311</v>
      </c>
      <c r="H25" s="113" t="s">
        <v>311</v>
      </c>
      <c r="I25" s="113" t="s">
        <v>311</v>
      </c>
      <c r="J25" s="113" t="s">
        <v>311</v>
      </c>
      <c r="K25" s="113" t="s">
        <v>311</v>
      </c>
      <c r="L25" s="113" t="s">
        <v>311</v>
      </c>
      <c r="M25" s="113" t="s">
        <v>311</v>
      </c>
      <c r="N25" s="113" t="s">
        <v>311</v>
      </c>
      <c r="O25" s="113" t="s">
        <v>311</v>
      </c>
      <c r="P25" s="113" t="s">
        <v>311</v>
      </c>
      <c r="Q25" s="113" t="s">
        <v>311</v>
      </c>
      <c r="R25" s="113" t="s">
        <v>311</v>
      </c>
      <c r="S25" s="113" t="s">
        <v>311</v>
      </c>
      <c r="T25" s="113" t="s">
        <v>311</v>
      </c>
      <c r="U25" s="113" t="s">
        <v>311</v>
      </c>
      <c r="V25" s="113" t="s">
        <v>311</v>
      </c>
      <c r="W25" s="113" t="s">
        <v>311</v>
      </c>
      <c r="X25" s="113" t="s">
        <v>311</v>
      </c>
      <c r="Y25" s="113" t="s">
        <v>311</v>
      </c>
      <c r="Z25" s="113" t="s">
        <v>311</v>
      </c>
      <c r="AA25" s="113" t="s">
        <v>311</v>
      </c>
    </row>
    <row r="26" spans="1:27" ht="3" customHeight="1" x14ac:dyDescent="0.3">
      <c r="X26" s="52"/>
      <c r="Y26" s="53"/>
    </row>
    <row r="27" spans="1:27" s="35" customFormat="1" ht="13.15" x14ac:dyDescent="0.25">
      <c r="A27" s="36"/>
      <c r="B27" s="36"/>
      <c r="C27" s="36"/>
      <c r="E27" s="36"/>
    </row>
    <row r="28" spans="1:27" s="35" customFormat="1" ht="13.15" x14ac:dyDescent="0.25">
      <c r="A28" s="36"/>
      <c r="B28" s="36"/>
      <c r="C28" s="36"/>
    </row>
  </sheetData>
  <mergeCells count="27">
    <mergeCell ref="A21:A23"/>
    <mergeCell ref="X21:Y21"/>
    <mergeCell ref="Z21:AA21"/>
    <mergeCell ref="F22:G22"/>
    <mergeCell ref="H22:I22"/>
    <mergeCell ref="M21:N22"/>
    <mergeCell ref="A5:AA5"/>
    <mergeCell ref="E7:Y7"/>
    <mergeCell ref="E9:Y9"/>
    <mergeCell ref="E10:Y10"/>
    <mergeCell ref="A12:AA12"/>
    <mergeCell ref="E13:Y13"/>
    <mergeCell ref="B21:C22"/>
    <mergeCell ref="D21:E22"/>
    <mergeCell ref="F21:I21"/>
    <mergeCell ref="J21:J22"/>
    <mergeCell ref="A15:AA15"/>
    <mergeCell ref="E16:Y16"/>
    <mergeCell ref="E18:Y18"/>
    <mergeCell ref="A19:AA19"/>
    <mergeCell ref="K21:L22"/>
    <mergeCell ref="V21:W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zoomScale="85" zoomScaleSheetLayoutView="85" workbookViewId="0">
      <selection activeCell="A10" sqref="A10:C10"/>
    </sheetView>
  </sheetViews>
  <sheetFormatPr defaultColWidth="9.28515625" defaultRowHeight="15" x14ac:dyDescent="0.25"/>
  <cols>
    <col min="1" max="1" width="6.28515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28515625" style="1"/>
  </cols>
  <sheetData>
    <row r="1" spans="1:29" s="9" customFormat="1" ht="18.75" customHeight="1" x14ac:dyDescent="0.2">
      <c r="A1" s="14"/>
      <c r="C1" s="22" t="s">
        <v>67</v>
      </c>
    </row>
    <row r="2" spans="1:29" s="9" customFormat="1" ht="18.75" customHeight="1" x14ac:dyDescent="0.3">
      <c r="A2" s="14"/>
      <c r="C2" s="12" t="s">
        <v>8</v>
      </c>
    </row>
    <row r="3" spans="1:29" s="9" customFormat="1" ht="18.75" x14ac:dyDescent="0.3">
      <c r="A3" s="13"/>
      <c r="C3" s="12" t="s">
        <v>66</v>
      </c>
    </row>
    <row r="4" spans="1:29" s="9" customFormat="1" ht="18" x14ac:dyDescent="0.35">
      <c r="A4" s="13"/>
      <c r="C4" s="12"/>
    </row>
    <row r="5" spans="1:29" s="9" customFormat="1" ht="15.6" x14ac:dyDescent="0.25">
      <c r="A5" s="285" t="str">
        <f>'1. паспорт местоположение'!A5:C5</f>
        <v>Год раскрытия информации: 2 квартал 2023 года</v>
      </c>
      <c r="B5" s="285"/>
      <c r="C5" s="285"/>
      <c r="D5" s="86"/>
      <c r="E5" s="86"/>
      <c r="F5" s="86"/>
      <c r="G5" s="86"/>
      <c r="H5" s="86"/>
      <c r="I5" s="86"/>
      <c r="J5" s="86"/>
      <c r="K5" s="86"/>
      <c r="L5" s="86"/>
      <c r="M5" s="86"/>
      <c r="N5" s="86"/>
      <c r="O5" s="86"/>
      <c r="P5" s="86"/>
      <c r="Q5" s="86"/>
      <c r="R5" s="86"/>
      <c r="S5" s="86"/>
      <c r="T5" s="86"/>
      <c r="U5" s="86"/>
      <c r="V5" s="86"/>
      <c r="W5" s="86"/>
      <c r="X5" s="86"/>
      <c r="Y5" s="86"/>
      <c r="Z5" s="86"/>
      <c r="AA5" s="86"/>
      <c r="AB5" s="86"/>
      <c r="AC5" s="86"/>
    </row>
    <row r="6" spans="1:29" s="9" customFormat="1" ht="18" x14ac:dyDescent="0.35">
      <c r="A6" s="13"/>
      <c r="G6" s="12"/>
    </row>
    <row r="7" spans="1:29" s="9" customFormat="1" ht="18.75" x14ac:dyDescent="0.2">
      <c r="A7" s="279" t="s">
        <v>7</v>
      </c>
      <c r="B7" s="279"/>
      <c r="C7" s="279"/>
      <c r="D7" s="11"/>
      <c r="E7" s="11"/>
      <c r="F7" s="11"/>
      <c r="G7" s="11"/>
      <c r="H7" s="11"/>
      <c r="I7" s="11"/>
      <c r="J7" s="11"/>
      <c r="K7" s="11"/>
      <c r="L7" s="11"/>
      <c r="M7" s="11"/>
      <c r="N7" s="11"/>
      <c r="O7" s="11"/>
      <c r="P7" s="11"/>
      <c r="Q7" s="11"/>
      <c r="R7" s="11"/>
      <c r="S7" s="11"/>
      <c r="T7" s="11"/>
      <c r="U7" s="11"/>
    </row>
    <row r="8" spans="1:29" s="9" customFormat="1" ht="17.45" x14ac:dyDescent="0.25">
      <c r="A8" s="279"/>
      <c r="B8" s="279"/>
      <c r="C8" s="279"/>
      <c r="D8" s="104"/>
      <c r="E8" s="104"/>
      <c r="F8" s="104"/>
      <c r="G8" s="104"/>
      <c r="H8" s="11"/>
      <c r="I8" s="11"/>
      <c r="J8" s="11"/>
      <c r="K8" s="11"/>
      <c r="L8" s="11"/>
      <c r="M8" s="11"/>
      <c r="N8" s="11"/>
      <c r="O8" s="11"/>
      <c r="P8" s="11"/>
      <c r="Q8" s="11"/>
      <c r="R8" s="11"/>
      <c r="S8" s="11"/>
      <c r="T8" s="11"/>
      <c r="U8" s="11"/>
    </row>
    <row r="9" spans="1:29" s="9" customFormat="1" ht="18.75" x14ac:dyDescent="0.2">
      <c r="A9" s="280" t="s">
        <v>537</v>
      </c>
      <c r="B9" s="280"/>
      <c r="C9" s="280"/>
      <c r="D9" s="8"/>
      <c r="E9" s="8"/>
      <c r="F9" s="8"/>
      <c r="G9" s="8"/>
      <c r="H9" s="11"/>
      <c r="I9" s="11"/>
      <c r="J9" s="11"/>
      <c r="K9" s="11"/>
      <c r="L9" s="11"/>
      <c r="M9" s="11"/>
      <c r="N9" s="11"/>
      <c r="O9" s="11"/>
      <c r="P9" s="11"/>
      <c r="Q9" s="11"/>
      <c r="R9" s="11"/>
      <c r="S9" s="11"/>
      <c r="T9" s="11"/>
      <c r="U9" s="11"/>
    </row>
    <row r="10" spans="1:29" s="9" customFormat="1" ht="18.75" x14ac:dyDescent="0.2">
      <c r="A10" s="278" t="s">
        <v>6</v>
      </c>
      <c r="B10" s="278"/>
      <c r="C10" s="278"/>
      <c r="D10" s="6"/>
      <c r="E10" s="6"/>
      <c r="F10" s="6"/>
      <c r="G10" s="6"/>
      <c r="H10" s="11"/>
      <c r="I10" s="11"/>
      <c r="J10" s="11"/>
      <c r="K10" s="11"/>
      <c r="L10" s="11"/>
      <c r="M10" s="11"/>
      <c r="N10" s="11"/>
      <c r="O10" s="11"/>
      <c r="P10" s="11"/>
      <c r="Q10" s="11"/>
      <c r="R10" s="11"/>
      <c r="S10" s="11"/>
      <c r="T10" s="11"/>
      <c r="U10" s="11"/>
    </row>
    <row r="11" spans="1:29" s="9" customFormat="1" ht="17.45" x14ac:dyDescent="0.25">
      <c r="A11" s="279"/>
      <c r="B11" s="279"/>
      <c r="C11" s="279"/>
      <c r="D11" s="104"/>
      <c r="E11" s="104"/>
      <c r="F11" s="104"/>
      <c r="G11" s="104"/>
      <c r="H11" s="11"/>
      <c r="I11" s="11"/>
      <c r="J11" s="11"/>
      <c r="K11" s="11"/>
      <c r="L11" s="11"/>
      <c r="M11" s="11"/>
      <c r="N11" s="11"/>
      <c r="O11" s="11"/>
      <c r="P11" s="11"/>
      <c r="Q11" s="11"/>
      <c r="R11" s="11"/>
      <c r="S11" s="11"/>
      <c r="T11" s="11"/>
      <c r="U11" s="11"/>
    </row>
    <row r="12" spans="1:29" s="9" customFormat="1" ht="17.45" x14ac:dyDescent="0.25">
      <c r="A12" s="280" t="str">
        <f>'1. паспорт местоположение'!A12:C12</f>
        <v>J_PC20202421</v>
      </c>
      <c r="B12" s="280"/>
      <c r="C12" s="280"/>
      <c r="D12" s="8"/>
      <c r="E12" s="8"/>
      <c r="F12" s="8"/>
      <c r="G12" s="8"/>
      <c r="H12" s="11"/>
      <c r="I12" s="11"/>
      <c r="J12" s="11"/>
      <c r="K12" s="11"/>
      <c r="L12" s="11"/>
      <c r="M12" s="11"/>
      <c r="N12" s="11"/>
      <c r="O12" s="11"/>
      <c r="P12" s="11"/>
      <c r="Q12" s="11"/>
      <c r="R12" s="11"/>
      <c r="S12" s="11"/>
      <c r="T12" s="11"/>
      <c r="U12" s="11"/>
    </row>
    <row r="13" spans="1:29" s="9" customFormat="1" ht="18.75" x14ac:dyDescent="0.2">
      <c r="A13" s="278" t="s">
        <v>5</v>
      </c>
      <c r="B13" s="278"/>
      <c r="C13" s="278"/>
      <c r="D13" s="6"/>
      <c r="E13" s="6"/>
      <c r="F13" s="6"/>
      <c r="G13" s="6"/>
      <c r="H13" s="11"/>
      <c r="I13" s="11"/>
      <c r="J13" s="11"/>
      <c r="K13" s="11"/>
      <c r="L13" s="11"/>
      <c r="M13" s="11"/>
      <c r="N13" s="11"/>
      <c r="O13" s="11"/>
      <c r="P13" s="11"/>
      <c r="Q13" s="11"/>
      <c r="R13" s="11"/>
      <c r="S13" s="11"/>
      <c r="T13" s="11"/>
      <c r="U13" s="11"/>
    </row>
    <row r="14" spans="1:29" s="9" customFormat="1" ht="15.75" customHeight="1" x14ac:dyDescent="0.25">
      <c r="A14" s="281"/>
      <c r="B14" s="281"/>
      <c r="C14" s="281"/>
      <c r="D14" s="4"/>
      <c r="E14" s="4"/>
      <c r="F14" s="4"/>
      <c r="G14" s="4"/>
      <c r="H14" s="4"/>
      <c r="I14" s="4"/>
      <c r="J14" s="4"/>
      <c r="K14" s="4"/>
      <c r="L14" s="4"/>
      <c r="M14" s="4"/>
      <c r="N14" s="4"/>
      <c r="O14" s="4"/>
      <c r="P14" s="4"/>
      <c r="Q14" s="4"/>
      <c r="R14" s="4"/>
      <c r="S14" s="4"/>
      <c r="T14" s="4"/>
      <c r="U14" s="4"/>
    </row>
    <row r="15" spans="1:29" s="3" customFormat="1" ht="15.6" x14ac:dyDescent="0.25">
      <c r="A15" s="280" t="str">
        <f>'1. паспорт местоположение'!A15:C15</f>
        <v xml:space="preserve">Реконструкция строительной части РП ТП3 Красный Гидропресс г. Таганрог. </v>
      </c>
      <c r="B15" s="280"/>
      <c r="C15" s="280"/>
      <c r="D15" s="8"/>
      <c r="E15" s="8"/>
      <c r="F15" s="8"/>
      <c r="G15" s="8"/>
      <c r="H15" s="8"/>
      <c r="I15" s="8"/>
      <c r="J15" s="8"/>
      <c r="K15" s="8"/>
      <c r="L15" s="8"/>
      <c r="M15" s="8"/>
      <c r="N15" s="8"/>
      <c r="O15" s="8"/>
      <c r="P15" s="8"/>
      <c r="Q15" s="8"/>
      <c r="R15" s="8"/>
      <c r="S15" s="8"/>
      <c r="T15" s="8"/>
      <c r="U15" s="8"/>
    </row>
    <row r="16" spans="1:29" s="3" customFormat="1" ht="15" customHeight="1" x14ac:dyDescent="0.2">
      <c r="A16" s="278" t="s">
        <v>4</v>
      </c>
      <c r="B16" s="278"/>
      <c r="C16" s="278"/>
      <c r="D16" s="6"/>
      <c r="E16" s="6"/>
      <c r="F16" s="6"/>
      <c r="G16" s="6"/>
      <c r="H16" s="6"/>
      <c r="I16" s="6"/>
      <c r="J16" s="6"/>
      <c r="K16" s="6"/>
      <c r="L16" s="6"/>
      <c r="M16" s="6"/>
      <c r="N16" s="6"/>
      <c r="O16" s="6"/>
      <c r="P16" s="6"/>
      <c r="Q16" s="6"/>
      <c r="R16" s="6"/>
      <c r="S16" s="6"/>
      <c r="T16" s="6"/>
      <c r="U16" s="6"/>
    </row>
    <row r="17" spans="1:21" s="3" customFormat="1" ht="15" customHeight="1" x14ac:dyDescent="0.25">
      <c r="A17" s="281"/>
      <c r="B17" s="281"/>
      <c r="C17" s="281"/>
      <c r="D17" s="4"/>
      <c r="E17" s="4"/>
      <c r="F17" s="4"/>
      <c r="G17" s="4"/>
      <c r="H17" s="4"/>
      <c r="I17" s="4"/>
      <c r="J17" s="4"/>
      <c r="K17" s="4"/>
      <c r="L17" s="4"/>
      <c r="M17" s="4"/>
      <c r="N17" s="4"/>
      <c r="O17" s="4"/>
      <c r="P17" s="4"/>
      <c r="Q17" s="4"/>
      <c r="R17" s="4"/>
    </row>
    <row r="18" spans="1:21" s="3" customFormat="1" ht="27.75" customHeight="1" x14ac:dyDescent="0.2">
      <c r="A18" s="287" t="s">
        <v>420</v>
      </c>
      <c r="B18" s="287"/>
      <c r="C18" s="287"/>
      <c r="D18" s="7"/>
      <c r="E18" s="7"/>
      <c r="F18" s="7"/>
      <c r="G18" s="7"/>
      <c r="H18" s="7"/>
      <c r="I18" s="7"/>
      <c r="J18" s="7"/>
      <c r="K18" s="7"/>
      <c r="L18" s="7"/>
      <c r="M18" s="7"/>
      <c r="N18" s="7"/>
      <c r="O18" s="7"/>
      <c r="P18" s="7"/>
      <c r="Q18" s="7"/>
      <c r="R18" s="7"/>
      <c r="S18" s="7"/>
      <c r="T18" s="7"/>
      <c r="U18" s="7"/>
    </row>
    <row r="19" spans="1:21" s="3" customFormat="1" ht="15" customHeight="1" x14ac:dyDescent="0.25">
      <c r="A19" s="6"/>
      <c r="B19" s="6"/>
      <c r="C19" s="6"/>
      <c r="D19" s="6"/>
      <c r="E19" s="6"/>
      <c r="F19" s="6"/>
      <c r="G19" s="6"/>
      <c r="H19" s="4"/>
      <c r="I19" s="4"/>
      <c r="J19" s="4"/>
      <c r="K19" s="4"/>
      <c r="L19" s="4"/>
      <c r="M19" s="4"/>
      <c r="N19" s="4"/>
      <c r="O19" s="4"/>
      <c r="P19" s="4"/>
      <c r="Q19" s="4"/>
      <c r="R19" s="4"/>
    </row>
    <row r="20" spans="1:21" s="3" customFormat="1" ht="39.75" customHeight="1" x14ac:dyDescent="0.2">
      <c r="A20" s="17" t="s">
        <v>3</v>
      </c>
      <c r="B20" s="21" t="s">
        <v>65</v>
      </c>
      <c r="C20" s="20" t="s">
        <v>64</v>
      </c>
      <c r="D20" s="6"/>
      <c r="E20" s="6"/>
      <c r="F20" s="6"/>
      <c r="G20" s="6"/>
      <c r="H20" s="4"/>
      <c r="I20" s="4"/>
      <c r="J20" s="4"/>
      <c r="K20" s="4"/>
      <c r="L20" s="4"/>
      <c r="M20" s="4"/>
      <c r="N20" s="4"/>
      <c r="O20" s="4"/>
      <c r="P20" s="4"/>
      <c r="Q20" s="4"/>
      <c r="R20" s="4"/>
    </row>
    <row r="21" spans="1:21" s="3" customFormat="1" ht="16.5" customHeight="1" x14ac:dyDescent="0.25">
      <c r="A21" s="20">
        <v>1</v>
      </c>
      <c r="B21" s="21">
        <v>2</v>
      </c>
      <c r="C21" s="20">
        <v>3</v>
      </c>
      <c r="D21" s="6"/>
      <c r="E21" s="6"/>
      <c r="F21" s="6"/>
      <c r="G21" s="6"/>
      <c r="H21" s="4"/>
      <c r="I21" s="4"/>
      <c r="J21" s="4"/>
      <c r="K21" s="4"/>
      <c r="L21" s="4"/>
      <c r="M21" s="4"/>
      <c r="N21" s="4"/>
      <c r="O21" s="4"/>
      <c r="P21" s="4"/>
      <c r="Q21" s="4"/>
      <c r="R21" s="4"/>
    </row>
    <row r="22" spans="1:21" s="3" customFormat="1" ht="40.9" customHeight="1" x14ac:dyDescent="0.2">
      <c r="A22" s="16" t="s">
        <v>63</v>
      </c>
      <c r="B22" s="19" t="s">
        <v>433</v>
      </c>
      <c r="C22" s="40" t="s">
        <v>513</v>
      </c>
      <c r="D22" s="6"/>
      <c r="E22" s="6"/>
      <c r="F22" s="4"/>
      <c r="G22" s="4"/>
      <c r="H22" s="4"/>
      <c r="I22" s="4"/>
      <c r="J22" s="4"/>
      <c r="K22" s="4"/>
      <c r="L22" s="4"/>
      <c r="M22" s="4"/>
      <c r="N22" s="4"/>
      <c r="O22" s="4"/>
      <c r="P22" s="4"/>
    </row>
    <row r="23" spans="1:21" ht="31.5" x14ac:dyDescent="0.25">
      <c r="A23" s="16" t="s">
        <v>61</v>
      </c>
      <c r="B23" s="18" t="s">
        <v>58</v>
      </c>
      <c r="C23" s="20" t="s">
        <v>510</v>
      </c>
    </row>
    <row r="24" spans="1:21" ht="85.5" customHeight="1" x14ac:dyDescent="0.25">
      <c r="A24" s="16" t="s">
        <v>60</v>
      </c>
      <c r="B24" s="18" t="s">
        <v>453</v>
      </c>
      <c r="C24" s="40" t="s">
        <v>514</v>
      </c>
    </row>
    <row r="25" spans="1:21" ht="72" customHeight="1" x14ac:dyDescent="0.25">
      <c r="A25" s="16" t="s">
        <v>59</v>
      </c>
      <c r="B25" s="18" t="s">
        <v>454</v>
      </c>
      <c r="C25" s="30" t="s">
        <v>498</v>
      </c>
    </row>
    <row r="26" spans="1:21" ht="31.5" x14ac:dyDescent="0.25">
      <c r="A26" s="16" t="s">
        <v>57</v>
      </c>
      <c r="B26" s="18" t="s">
        <v>227</v>
      </c>
      <c r="C26" s="114" t="s">
        <v>517</v>
      </c>
    </row>
    <row r="27" spans="1:21" ht="78.75" x14ac:dyDescent="0.25">
      <c r="A27" s="16" t="s">
        <v>56</v>
      </c>
      <c r="B27" s="18" t="s">
        <v>434</v>
      </c>
      <c r="C27" s="222" t="s">
        <v>534</v>
      </c>
    </row>
    <row r="28" spans="1:21" ht="42.75" customHeight="1" x14ac:dyDescent="0.25">
      <c r="A28" s="16" t="s">
        <v>54</v>
      </c>
      <c r="B28" s="18" t="s">
        <v>55</v>
      </c>
      <c r="C28" s="23" t="s">
        <v>515</v>
      </c>
    </row>
    <row r="29" spans="1:21" ht="75" customHeight="1" x14ac:dyDescent="0.25">
      <c r="A29" s="16" t="s">
        <v>52</v>
      </c>
      <c r="B29" s="17" t="s">
        <v>53</v>
      </c>
      <c r="C29" s="23" t="s">
        <v>516</v>
      </c>
    </row>
    <row r="30" spans="1:21" ht="42.75" customHeight="1" x14ac:dyDescent="0.25">
      <c r="A30" s="16" t="s">
        <v>71</v>
      </c>
      <c r="B30" s="17" t="s">
        <v>51</v>
      </c>
      <c r="C30" s="23" t="s">
        <v>496</v>
      </c>
    </row>
  </sheetData>
  <mergeCells count="13">
    <mergeCell ref="A18:C18"/>
    <mergeCell ref="A12:C12"/>
    <mergeCell ref="A13:C13"/>
    <mergeCell ref="A14:C14"/>
    <mergeCell ref="A15:C15"/>
    <mergeCell ref="A16:C16"/>
    <mergeCell ref="A17:C17"/>
    <mergeCell ref="A11:C11"/>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0"/>
  <sheetViews>
    <sheetView view="pageBreakPreview" topLeftCell="G1" zoomScale="80" zoomScaleNormal="80" zoomScaleSheetLayoutView="80" workbookViewId="0">
      <selection activeCell="A6" sqref="A6:Z6"/>
    </sheetView>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24.5703125" customWidth="1"/>
    <col min="12" max="12" width="30.7109375" customWidth="1"/>
    <col min="13" max="13" width="27.28515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2" t="s">
        <v>67</v>
      </c>
    </row>
    <row r="2" spans="1:28" ht="18.75" x14ac:dyDescent="0.3">
      <c r="Z2" s="12" t="s">
        <v>8</v>
      </c>
    </row>
    <row r="3" spans="1:28" ht="18.75" x14ac:dyDescent="0.3">
      <c r="Z3" s="12" t="s">
        <v>66</v>
      </c>
    </row>
    <row r="4" spans="1:28" ht="18.75" customHeight="1" x14ac:dyDescent="0.3">
      <c r="A4" s="285" t="str">
        <f>'1. паспорт местоположение'!A5:C5</f>
        <v>Год раскрытия информации: 2 квартал 2023 года</v>
      </c>
      <c r="B4" s="285"/>
      <c r="C4" s="285"/>
      <c r="D4" s="285"/>
      <c r="E4" s="285"/>
      <c r="F4" s="285"/>
      <c r="G4" s="285"/>
      <c r="H4" s="285"/>
      <c r="I4" s="285"/>
      <c r="J4" s="285"/>
      <c r="K4" s="285"/>
      <c r="L4" s="285"/>
      <c r="M4" s="285"/>
      <c r="N4" s="285"/>
      <c r="O4" s="285"/>
      <c r="P4" s="285"/>
      <c r="Q4" s="285"/>
      <c r="R4" s="285"/>
      <c r="S4" s="285"/>
      <c r="T4" s="285"/>
      <c r="U4" s="285"/>
      <c r="V4" s="285"/>
      <c r="W4" s="285"/>
      <c r="X4" s="285"/>
      <c r="Y4" s="285"/>
      <c r="Z4" s="285"/>
    </row>
    <row r="6" spans="1:28" ht="18.75" x14ac:dyDescent="0.25">
      <c r="A6" s="279" t="s">
        <v>7</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1"/>
      <c r="AB6" s="11"/>
    </row>
    <row r="7" spans="1:28" ht="17.45" x14ac:dyDescent="0.3">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1"/>
      <c r="AB7" s="11"/>
    </row>
    <row r="8" spans="1:28" ht="15.6" x14ac:dyDescent="0.3">
      <c r="A8" s="280" t="str">
        <f>'3.3 паспорт описание'!A9:C9</f>
        <v>Общество с ограниченной ответственностью "ПК-ЭНЕРГО"</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8"/>
      <c r="AB8" s="8"/>
    </row>
    <row r="9" spans="1:28" ht="15.75" x14ac:dyDescent="0.25">
      <c r="A9" s="278" t="s">
        <v>6</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6"/>
      <c r="AB9" s="6"/>
    </row>
    <row r="10" spans="1:28" ht="17.45" x14ac:dyDescent="0.3">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1"/>
      <c r="AB10" s="11"/>
    </row>
    <row r="11" spans="1:28" ht="15.6" x14ac:dyDescent="0.3">
      <c r="A11" s="280" t="str">
        <f>'1. паспорт местоположение'!A12:C12</f>
        <v>J_PC20202421</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8"/>
      <c r="AB11" s="8"/>
    </row>
    <row r="12" spans="1:28" ht="15.75" x14ac:dyDescent="0.25">
      <c r="A12" s="278" t="s">
        <v>5</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6"/>
      <c r="AB12" s="6"/>
    </row>
    <row r="13" spans="1:28" ht="18" x14ac:dyDescent="0.3">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10"/>
      <c r="AB13" s="10"/>
    </row>
    <row r="14" spans="1:28" ht="15.6" x14ac:dyDescent="0.3">
      <c r="A14" s="280" t="str">
        <f>'1. паспорт местоположение'!A15:C15</f>
        <v xml:space="preserve">Реконструкция строительной части РП ТП3 Красный Гидропресс г. Таганрог. </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8"/>
      <c r="AB14" s="8"/>
    </row>
    <row r="15" spans="1:28" ht="15.75" x14ac:dyDescent="0.25">
      <c r="A15" s="278" t="s">
        <v>4</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6"/>
      <c r="AB15" s="6"/>
    </row>
    <row r="16" spans="1:28" ht="14.45" x14ac:dyDescent="0.3">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15"/>
      <c r="AB16" s="15"/>
    </row>
    <row r="17" spans="1:28" ht="14.45" x14ac:dyDescent="0.3">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15"/>
      <c r="AB17" s="15"/>
    </row>
    <row r="18" spans="1:28" ht="14.45" x14ac:dyDescent="0.3">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15"/>
      <c r="AB18" s="15"/>
    </row>
    <row r="19" spans="1:28" ht="14.45" x14ac:dyDescent="0.3">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15"/>
      <c r="AB19" s="15"/>
    </row>
    <row r="20" spans="1:28" ht="14.45" x14ac:dyDescent="0.3">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15"/>
      <c r="AB20" s="15"/>
    </row>
    <row r="21" spans="1:28" ht="14.45" x14ac:dyDescent="0.3">
      <c r="A21" s="306"/>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15"/>
      <c r="AB21" s="15"/>
    </row>
    <row r="22" spans="1:28" x14ac:dyDescent="0.25">
      <c r="A22" s="311" t="s">
        <v>452</v>
      </c>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87"/>
      <c r="AB22" s="87"/>
    </row>
    <row r="23" spans="1:28" ht="32.25" customHeight="1" x14ac:dyDescent="0.25">
      <c r="A23" s="307" t="s">
        <v>308</v>
      </c>
      <c r="B23" s="308"/>
      <c r="C23" s="308"/>
      <c r="D23" s="308"/>
      <c r="E23" s="308"/>
      <c r="F23" s="308"/>
      <c r="G23" s="308"/>
      <c r="H23" s="308"/>
      <c r="I23" s="308"/>
      <c r="J23" s="308"/>
      <c r="K23" s="308"/>
      <c r="L23" s="309"/>
      <c r="M23" s="310" t="s">
        <v>309</v>
      </c>
      <c r="N23" s="310"/>
      <c r="O23" s="310"/>
      <c r="P23" s="310"/>
      <c r="Q23" s="310"/>
      <c r="R23" s="310"/>
      <c r="S23" s="310"/>
      <c r="T23" s="310"/>
      <c r="U23" s="310"/>
      <c r="V23" s="310"/>
      <c r="W23" s="310"/>
      <c r="X23" s="310"/>
      <c r="Y23" s="310"/>
      <c r="Z23" s="310"/>
    </row>
    <row r="24" spans="1:28" ht="151.5" customHeight="1" x14ac:dyDescent="0.25">
      <c r="A24" s="106" t="s">
        <v>229</v>
      </c>
      <c r="B24" s="49" t="s">
        <v>236</v>
      </c>
      <c r="C24" s="106" t="s">
        <v>302</v>
      </c>
      <c r="D24" s="106" t="s">
        <v>230</v>
      </c>
      <c r="E24" s="106" t="s">
        <v>303</v>
      </c>
      <c r="F24" s="106" t="s">
        <v>305</v>
      </c>
      <c r="G24" s="106" t="s">
        <v>304</v>
      </c>
      <c r="H24" s="106" t="s">
        <v>231</v>
      </c>
      <c r="I24" s="106" t="s">
        <v>306</v>
      </c>
      <c r="J24" s="106" t="s">
        <v>237</v>
      </c>
      <c r="K24" s="49" t="s">
        <v>235</v>
      </c>
      <c r="L24" s="49" t="s">
        <v>232</v>
      </c>
      <c r="M24" s="50" t="s">
        <v>244</v>
      </c>
      <c r="N24" s="49" t="s">
        <v>463</v>
      </c>
      <c r="O24" s="106" t="s">
        <v>242</v>
      </c>
      <c r="P24" s="106" t="s">
        <v>243</v>
      </c>
      <c r="Q24" s="106" t="s">
        <v>241</v>
      </c>
      <c r="R24" s="106" t="s">
        <v>231</v>
      </c>
      <c r="S24" s="106" t="s">
        <v>240</v>
      </c>
      <c r="T24" s="106" t="s">
        <v>239</v>
      </c>
      <c r="U24" s="106" t="s">
        <v>301</v>
      </c>
      <c r="V24" s="106" t="s">
        <v>241</v>
      </c>
      <c r="W24" s="56" t="s">
        <v>234</v>
      </c>
      <c r="X24" s="56" t="s">
        <v>246</v>
      </c>
      <c r="Y24" s="56" t="s">
        <v>247</v>
      </c>
      <c r="Z24" s="58" t="s">
        <v>245</v>
      </c>
    </row>
    <row r="25" spans="1:28" ht="16.5" customHeight="1" x14ac:dyDescent="0.3">
      <c r="A25" s="106">
        <v>1</v>
      </c>
      <c r="B25" s="49">
        <v>2</v>
      </c>
      <c r="C25" s="106">
        <v>3</v>
      </c>
      <c r="D25" s="49">
        <v>4</v>
      </c>
      <c r="E25" s="106">
        <v>5</v>
      </c>
      <c r="F25" s="49">
        <v>6</v>
      </c>
      <c r="G25" s="106">
        <v>7</v>
      </c>
      <c r="H25" s="49">
        <v>8</v>
      </c>
      <c r="I25" s="106">
        <v>9</v>
      </c>
      <c r="J25" s="49">
        <v>10</v>
      </c>
      <c r="K25" s="106">
        <v>11</v>
      </c>
      <c r="L25" s="49">
        <v>12</v>
      </c>
      <c r="M25" s="106">
        <v>13</v>
      </c>
      <c r="N25" s="49">
        <v>14</v>
      </c>
      <c r="O25" s="106">
        <v>15</v>
      </c>
      <c r="P25" s="49">
        <v>16</v>
      </c>
      <c r="Q25" s="106">
        <v>17</v>
      </c>
      <c r="R25" s="49">
        <v>18</v>
      </c>
      <c r="S25" s="106">
        <v>19</v>
      </c>
      <c r="T25" s="49">
        <v>20</v>
      </c>
      <c r="U25" s="106">
        <v>21</v>
      </c>
      <c r="V25" s="49">
        <v>22</v>
      </c>
      <c r="W25" s="106">
        <v>23</v>
      </c>
      <c r="X25" s="49">
        <v>24</v>
      </c>
      <c r="Y25" s="106">
        <v>25</v>
      </c>
      <c r="Z25" s="49">
        <v>26</v>
      </c>
    </row>
    <row r="26" spans="1:28" ht="45.75" customHeight="1" x14ac:dyDescent="0.25">
      <c r="A26" s="48" t="s">
        <v>468</v>
      </c>
      <c r="B26" s="48" t="s">
        <v>468</v>
      </c>
      <c r="C26" s="48" t="s">
        <v>468</v>
      </c>
      <c r="D26" s="48" t="s">
        <v>468</v>
      </c>
      <c r="E26" s="48" t="s">
        <v>468</v>
      </c>
      <c r="F26" s="48" t="s">
        <v>468</v>
      </c>
      <c r="G26" s="48" t="s">
        <v>468</v>
      </c>
      <c r="H26" s="48" t="s">
        <v>468</v>
      </c>
      <c r="I26" s="48" t="s">
        <v>468</v>
      </c>
      <c r="J26" s="48" t="s">
        <v>468</v>
      </c>
      <c r="K26" s="48" t="s">
        <v>468</v>
      </c>
      <c r="L26" s="48" t="s">
        <v>468</v>
      </c>
      <c r="M26" s="48" t="s">
        <v>468</v>
      </c>
      <c r="N26" s="48" t="s">
        <v>468</v>
      </c>
      <c r="O26" s="48" t="s">
        <v>468</v>
      </c>
      <c r="P26" s="48" t="s">
        <v>468</v>
      </c>
      <c r="Q26" s="48" t="s">
        <v>468</v>
      </c>
      <c r="R26" s="48" t="s">
        <v>468</v>
      </c>
      <c r="S26" s="48" t="s">
        <v>468</v>
      </c>
      <c r="T26" s="48" t="s">
        <v>468</v>
      </c>
      <c r="U26" s="48" t="s">
        <v>468</v>
      </c>
      <c r="V26" s="48" t="s">
        <v>468</v>
      </c>
      <c r="W26" s="48" t="s">
        <v>468</v>
      </c>
      <c r="X26" s="48" t="s">
        <v>468</v>
      </c>
      <c r="Y26" s="48" t="s">
        <v>468</v>
      </c>
      <c r="Z26" s="48" t="s">
        <v>468</v>
      </c>
    </row>
    <row r="30" spans="1:28" x14ac:dyDescent="0.25">
      <c r="A30" s="57"/>
    </row>
  </sheetData>
  <mergeCells count="20">
    <mergeCell ref="A23:L23"/>
    <mergeCell ref="M23:Z23"/>
    <mergeCell ref="A17:Z17"/>
    <mergeCell ref="A18:Z18"/>
    <mergeCell ref="A19:Z19"/>
    <mergeCell ref="A20:Z20"/>
    <mergeCell ref="A21:Z21"/>
    <mergeCell ref="A22:Z22"/>
    <mergeCell ref="A14:Z14"/>
    <mergeCell ref="A15:Z15"/>
    <mergeCell ref="A16:Z16"/>
    <mergeCell ref="A4:Z4"/>
    <mergeCell ref="A6:Z6"/>
    <mergeCell ref="A7:Z7"/>
    <mergeCell ref="A8:Z8"/>
    <mergeCell ref="A9:Z9"/>
    <mergeCell ref="A10:Z10"/>
    <mergeCell ref="A11:Z11"/>
    <mergeCell ref="A12:Z12"/>
    <mergeCell ref="A13:Z1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Z22"/>
  <sheetViews>
    <sheetView view="pageBreakPreview" zoomScale="60" workbookViewId="0">
      <selection activeCell="A7" sqref="A7:O7"/>
    </sheetView>
  </sheetViews>
  <sheetFormatPr defaultColWidth="9.28515625" defaultRowHeight="15" x14ac:dyDescent="0.25"/>
  <cols>
    <col min="1" max="1" width="7.42578125" style="1" customWidth="1"/>
    <col min="2" max="2" width="25.5703125" style="1" customWidth="1"/>
    <col min="3" max="3" width="71.28515625" style="1" customWidth="1"/>
    <col min="4" max="4" width="16.28515625" style="1" customWidth="1"/>
    <col min="5" max="5" width="9.42578125" style="1" customWidth="1"/>
    <col min="6" max="6" width="8.7109375" style="1" customWidth="1"/>
    <col min="7" max="7" width="9" style="1" customWidth="1"/>
    <col min="8" max="8" width="8.42578125" style="1" customWidth="1"/>
    <col min="9" max="9" width="33.7109375" style="1" customWidth="1"/>
    <col min="10" max="11" width="19.28515625" style="1" customWidth="1"/>
    <col min="12" max="12" width="16" style="1" customWidth="1"/>
    <col min="13" max="13" width="14.7109375" style="1" customWidth="1"/>
    <col min="14" max="14" width="16.28515625" style="1" customWidth="1"/>
    <col min="15" max="16384" width="9.28515625" style="1"/>
  </cols>
  <sheetData>
    <row r="1" spans="1:26" s="9" customFormat="1" ht="18.75" customHeight="1" x14ac:dyDescent="0.2">
      <c r="A1" s="14"/>
      <c r="B1" s="14"/>
      <c r="O1" s="22" t="s">
        <v>67</v>
      </c>
    </row>
    <row r="2" spans="1:26" s="9" customFormat="1" ht="18.75" customHeight="1" x14ac:dyDescent="0.3">
      <c r="A2" s="14"/>
      <c r="B2" s="14"/>
      <c r="O2" s="12" t="s">
        <v>8</v>
      </c>
    </row>
    <row r="3" spans="1:26" s="9" customFormat="1" ht="18.75" x14ac:dyDescent="0.3">
      <c r="A3" s="13"/>
      <c r="B3" s="13"/>
      <c r="O3" s="12" t="s">
        <v>66</v>
      </c>
    </row>
    <row r="4" spans="1:26" s="9" customFormat="1" ht="18" x14ac:dyDescent="0.35">
      <c r="A4" s="13"/>
      <c r="B4" s="13"/>
      <c r="L4" s="12"/>
    </row>
    <row r="5" spans="1:26" s="9" customFormat="1" ht="15.6" x14ac:dyDescent="0.25">
      <c r="A5" s="285" t="str">
        <f>'1. паспорт местоположение'!A5:C5</f>
        <v>Год раскрытия информации: 2 квартал 2023 года</v>
      </c>
      <c r="B5" s="285"/>
      <c r="C5" s="285"/>
      <c r="D5" s="285"/>
      <c r="E5" s="285"/>
      <c r="F5" s="285"/>
      <c r="G5" s="285"/>
      <c r="H5" s="285"/>
      <c r="I5" s="285"/>
      <c r="J5" s="285"/>
      <c r="K5" s="285"/>
      <c r="L5" s="285"/>
      <c r="M5" s="285"/>
      <c r="N5" s="285"/>
      <c r="O5" s="285"/>
      <c r="P5" s="86"/>
      <c r="Q5" s="86"/>
      <c r="R5" s="86"/>
      <c r="S5" s="86"/>
      <c r="T5" s="86"/>
      <c r="U5" s="86"/>
      <c r="V5" s="86"/>
      <c r="W5" s="86"/>
      <c r="X5" s="86"/>
      <c r="Y5" s="86"/>
      <c r="Z5" s="86"/>
    </row>
    <row r="6" spans="1:26" s="9" customFormat="1" ht="18" x14ac:dyDescent="0.35">
      <c r="A6" s="13"/>
      <c r="B6" s="13"/>
      <c r="L6" s="12"/>
    </row>
    <row r="7" spans="1:26" s="9" customFormat="1" ht="18.75" x14ac:dyDescent="0.2">
      <c r="A7" s="279" t="s">
        <v>7</v>
      </c>
      <c r="B7" s="279"/>
      <c r="C7" s="279"/>
      <c r="D7" s="279"/>
      <c r="E7" s="279"/>
      <c r="F7" s="279"/>
      <c r="G7" s="279"/>
      <c r="H7" s="279"/>
      <c r="I7" s="279"/>
      <c r="J7" s="279"/>
      <c r="K7" s="279"/>
      <c r="L7" s="279"/>
      <c r="M7" s="279"/>
      <c r="N7" s="279"/>
      <c r="O7" s="279"/>
      <c r="P7" s="11"/>
      <c r="Q7" s="11"/>
      <c r="R7" s="11"/>
      <c r="S7" s="11"/>
      <c r="T7" s="11"/>
      <c r="U7" s="11"/>
      <c r="V7" s="11"/>
      <c r="W7" s="11"/>
      <c r="X7" s="11"/>
    </row>
    <row r="8" spans="1:26" s="9" customFormat="1" ht="17.45" x14ac:dyDescent="0.25">
      <c r="A8" s="279"/>
      <c r="B8" s="279"/>
      <c r="C8" s="279"/>
      <c r="D8" s="279"/>
      <c r="E8" s="279"/>
      <c r="F8" s="279"/>
      <c r="G8" s="279"/>
      <c r="H8" s="279"/>
      <c r="I8" s="279"/>
      <c r="J8" s="279"/>
      <c r="K8" s="279"/>
      <c r="L8" s="279"/>
      <c r="M8" s="279"/>
      <c r="N8" s="279"/>
      <c r="O8" s="279"/>
      <c r="P8" s="11"/>
      <c r="Q8" s="11"/>
      <c r="R8" s="11"/>
      <c r="S8" s="11"/>
      <c r="T8" s="11"/>
      <c r="U8" s="11"/>
      <c r="V8" s="11"/>
      <c r="W8" s="11"/>
      <c r="X8" s="11"/>
    </row>
    <row r="9" spans="1:26" s="9" customFormat="1" ht="17.45" x14ac:dyDescent="0.25">
      <c r="A9" s="280" t="str">
        <f>'3.4. Паспорт надежность'!A8:Z8</f>
        <v>Общество с ограниченной ответственностью "ПК-ЭНЕРГО"</v>
      </c>
      <c r="B9" s="280"/>
      <c r="C9" s="280"/>
      <c r="D9" s="280"/>
      <c r="E9" s="280"/>
      <c r="F9" s="280"/>
      <c r="G9" s="280"/>
      <c r="H9" s="280"/>
      <c r="I9" s="280"/>
      <c r="J9" s="280"/>
      <c r="K9" s="280"/>
      <c r="L9" s="280"/>
      <c r="M9" s="280"/>
      <c r="N9" s="280"/>
      <c r="O9" s="280"/>
      <c r="P9" s="11"/>
      <c r="Q9" s="11"/>
      <c r="R9" s="11"/>
      <c r="S9" s="11"/>
      <c r="T9" s="11"/>
      <c r="U9" s="11"/>
      <c r="V9" s="11"/>
      <c r="W9" s="11"/>
      <c r="X9" s="11"/>
    </row>
    <row r="10" spans="1:26" s="9" customFormat="1" ht="18.75" x14ac:dyDescent="0.2">
      <c r="A10" s="278" t="s">
        <v>6</v>
      </c>
      <c r="B10" s="278"/>
      <c r="C10" s="278"/>
      <c r="D10" s="278"/>
      <c r="E10" s="278"/>
      <c r="F10" s="278"/>
      <c r="G10" s="278"/>
      <c r="H10" s="278"/>
      <c r="I10" s="278"/>
      <c r="J10" s="278"/>
      <c r="K10" s="278"/>
      <c r="L10" s="278"/>
      <c r="M10" s="278"/>
      <c r="N10" s="278"/>
      <c r="O10" s="278"/>
      <c r="P10" s="11"/>
      <c r="Q10" s="11"/>
      <c r="R10" s="11"/>
      <c r="S10" s="11"/>
      <c r="T10" s="11"/>
      <c r="U10" s="11"/>
      <c r="V10" s="11"/>
      <c r="W10" s="11"/>
      <c r="X10" s="11"/>
    </row>
    <row r="11" spans="1:26" s="9" customFormat="1" ht="17.45" x14ac:dyDescent="0.25">
      <c r="A11" s="279"/>
      <c r="B11" s="279"/>
      <c r="C11" s="279"/>
      <c r="D11" s="279"/>
      <c r="E11" s="279"/>
      <c r="F11" s="279"/>
      <c r="G11" s="279"/>
      <c r="H11" s="279"/>
      <c r="I11" s="279"/>
      <c r="J11" s="279"/>
      <c r="K11" s="279"/>
      <c r="L11" s="279"/>
      <c r="M11" s="279"/>
      <c r="N11" s="279"/>
      <c r="O11" s="279"/>
      <c r="P11" s="11"/>
      <c r="Q11" s="11"/>
      <c r="R11" s="11"/>
      <c r="S11" s="11"/>
      <c r="T11" s="11"/>
      <c r="U11" s="11"/>
      <c r="V11" s="11"/>
      <c r="W11" s="11"/>
      <c r="X11" s="11"/>
    </row>
    <row r="12" spans="1:26" s="9" customFormat="1" ht="17.45" x14ac:dyDescent="0.25">
      <c r="A12" s="280" t="str">
        <f>'1. паспорт местоположение'!A12:C12</f>
        <v>J_PC20202421</v>
      </c>
      <c r="B12" s="280"/>
      <c r="C12" s="280"/>
      <c r="D12" s="280"/>
      <c r="E12" s="280"/>
      <c r="F12" s="280"/>
      <c r="G12" s="280"/>
      <c r="H12" s="280"/>
      <c r="I12" s="280"/>
      <c r="J12" s="280"/>
      <c r="K12" s="280"/>
      <c r="L12" s="280"/>
      <c r="M12" s="280"/>
      <c r="N12" s="280"/>
      <c r="O12" s="280"/>
      <c r="P12" s="11"/>
      <c r="Q12" s="11"/>
      <c r="R12" s="11"/>
      <c r="S12" s="11"/>
      <c r="T12" s="11"/>
      <c r="U12" s="11"/>
      <c r="V12" s="11"/>
      <c r="W12" s="11"/>
      <c r="X12" s="11"/>
    </row>
    <row r="13" spans="1:26" s="9" customFormat="1" ht="18.75" x14ac:dyDescent="0.2">
      <c r="A13" s="278" t="s">
        <v>5</v>
      </c>
      <c r="B13" s="278"/>
      <c r="C13" s="278"/>
      <c r="D13" s="278"/>
      <c r="E13" s="278"/>
      <c r="F13" s="278"/>
      <c r="G13" s="278"/>
      <c r="H13" s="278"/>
      <c r="I13" s="278"/>
      <c r="J13" s="278"/>
      <c r="K13" s="278"/>
      <c r="L13" s="278"/>
      <c r="M13" s="278"/>
      <c r="N13" s="278"/>
      <c r="O13" s="278"/>
      <c r="P13" s="11"/>
      <c r="Q13" s="11"/>
      <c r="R13" s="11"/>
      <c r="S13" s="11"/>
      <c r="T13" s="11"/>
      <c r="U13" s="11"/>
      <c r="V13" s="11"/>
      <c r="W13" s="11"/>
      <c r="X13" s="11"/>
    </row>
    <row r="14" spans="1:26" s="9" customFormat="1" ht="15.75" customHeight="1" x14ac:dyDescent="0.25">
      <c r="A14" s="281"/>
      <c r="B14" s="281"/>
      <c r="C14" s="281"/>
      <c r="D14" s="281"/>
      <c r="E14" s="281"/>
      <c r="F14" s="281"/>
      <c r="G14" s="281"/>
      <c r="H14" s="281"/>
      <c r="I14" s="281"/>
      <c r="J14" s="281"/>
      <c r="K14" s="281"/>
      <c r="L14" s="281"/>
      <c r="M14" s="281"/>
      <c r="N14" s="281"/>
      <c r="O14" s="281"/>
      <c r="P14" s="4"/>
      <c r="Q14" s="4"/>
      <c r="R14" s="4"/>
      <c r="S14" s="4"/>
      <c r="T14" s="4"/>
      <c r="U14" s="4"/>
      <c r="V14" s="4"/>
      <c r="W14" s="4"/>
      <c r="X14" s="4"/>
    </row>
    <row r="15" spans="1:26" s="3" customFormat="1" ht="15.6" x14ac:dyDescent="0.25">
      <c r="A15" s="280" t="str">
        <f>'1. паспорт местоположение'!A15:C15</f>
        <v xml:space="preserve">Реконструкция строительной части РП ТП3 Красный Гидропресс г. Таганрог. </v>
      </c>
      <c r="B15" s="280"/>
      <c r="C15" s="280"/>
      <c r="D15" s="280"/>
      <c r="E15" s="280"/>
      <c r="F15" s="280"/>
      <c r="G15" s="280"/>
      <c r="H15" s="280"/>
      <c r="I15" s="280"/>
      <c r="J15" s="280"/>
      <c r="K15" s="280"/>
      <c r="L15" s="280"/>
      <c r="M15" s="280"/>
      <c r="N15" s="280"/>
      <c r="O15" s="280"/>
      <c r="P15" s="8"/>
      <c r="Q15" s="8"/>
      <c r="R15" s="8"/>
      <c r="S15" s="8"/>
      <c r="T15" s="8"/>
      <c r="U15" s="8"/>
      <c r="V15" s="8"/>
      <c r="W15" s="8"/>
      <c r="X15" s="8"/>
    </row>
    <row r="16" spans="1:26" s="3" customFormat="1" ht="15" customHeight="1" x14ac:dyDescent="0.2">
      <c r="A16" s="278" t="s">
        <v>4</v>
      </c>
      <c r="B16" s="278"/>
      <c r="C16" s="278"/>
      <c r="D16" s="278"/>
      <c r="E16" s="278"/>
      <c r="F16" s="278"/>
      <c r="G16" s="278"/>
      <c r="H16" s="278"/>
      <c r="I16" s="278"/>
      <c r="J16" s="278"/>
      <c r="K16" s="278"/>
      <c r="L16" s="278"/>
      <c r="M16" s="278"/>
      <c r="N16" s="278"/>
      <c r="O16" s="278"/>
      <c r="P16" s="6"/>
      <c r="Q16" s="6"/>
      <c r="R16" s="6"/>
      <c r="S16" s="6"/>
      <c r="T16" s="6"/>
      <c r="U16" s="6"/>
      <c r="V16" s="6"/>
      <c r="W16" s="6"/>
      <c r="X16" s="6"/>
    </row>
    <row r="17" spans="1:24" s="3" customFormat="1" ht="15" customHeight="1" x14ac:dyDescent="0.25">
      <c r="A17" s="281"/>
      <c r="B17" s="281"/>
      <c r="C17" s="281"/>
      <c r="D17" s="281"/>
      <c r="E17" s="281"/>
      <c r="F17" s="281"/>
      <c r="G17" s="281"/>
      <c r="H17" s="281"/>
      <c r="I17" s="281"/>
      <c r="J17" s="281"/>
      <c r="K17" s="281"/>
      <c r="L17" s="281"/>
      <c r="M17" s="281"/>
      <c r="N17" s="281"/>
      <c r="O17" s="281"/>
      <c r="P17" s="4"/>
      <c r="Q17" s="4"/>
      <c r="R17" s="4"/>
      <c r="S17" s="4"/>
      <c r="T17" s="4"/>
      <c r="U17" s="4"/>
    </row>
    <row r="18" spans="1:24" s="3" customFormat="1" ht="91.5" customHeight="1" x14ac:dyDescent="0.2">
      <c r="A18" s="312" t="s">
        <v>429</v>
      </c>
      <c r="B18" s="312"/>
      <c r="C18" s="312"/>
      <c r="D18" s="312"/>
      <c r="E18" s="312"/>
      <c r="F18" s="312"/>
      <c r="G18" s="312"/>
      <c r="H18" s="312"/>
      <c r="I18" s="312"/>
      <c r="J18" s="312"/>
      <c r="K18" s="312"/>
      <c r="L18" s="312"/>
      <c r="M18" s="312"/>
      <c r="N18" s="312"/>
      <c r="O18" s="312"/>
      <c r="P18" s="7"/>
      <c r="Q18" s="7"/>
      <c r="R18" s="7"/>
      <c r="S18" s="7"/>
      <c r="T18" s="7"/>
      <c r="U18" s="7"/>
      <c r="V18" s="7"/>
      <c r="W18" s="7"/>
      <c r="X18" s="7"/>
    </row>
    <row r="19" spans="1:24" s="3" customFormat="1" ht="78" customHeight="1" x14ac:dyDescent="0.2">
      <c r="A19" s="282" t="s">
        <v>3</v>
      </c>
      <c r="B19" s="282" t="s">
        <v>83</v>
      </c>
      <c r="C19" s="282" t="s">
        <v>82</v>
      </c>
      <c r="D19" s="282" t="s">
        <v>74</v>
      </c>
      <c r="E19" s="313" t="s">
        <v>81</v>
      </c>
      <c r="F19" s="314"/>
      <c r="G19" s="314"/>
      <c r="H19" s="314"/>
      <c r="I19" s="315"/>
      <c r="J19" s="282" t="s">
        <v>80</v>
      </c>
      <c r="K19" s="282"/>
      <c r="L19" s="282"/>
      <c r="M19" s="282"/>
      <c r="N19" s="282"/>
      <c r="O19" s="282"/>
      <c r="P19" s="4"/>
      <c r="Q19" s="4"/>
      <c r="R19" s="4"/>
      <c r="S19" s="4"/>
      <c r="T19" s="4"/>
      <c r="U19" s="4"/>
    </row>
    <row r="20" spans="1:24" s="3" customFormat="1" ht="51" customHeight="1" x14ac:dyDescent="0.2">
      <c r="A20" s="282"/>
      <c r="B20" s="282"/>
      <c r="C20" s="282"/>
      <c r="D20" s="282"/>
      <c r="E20" s="24" t="s">
        <v>79</v>
      </c>
      <c r="F20" s="24" t="s">
        <v>78</v>
      </c>
      <c r="G20" s="24" t="s">
        <v>77</v>
      </c>
      <c r="H20" s="24" t="s">
        <v>76</v>
      </c>
      <c r="I20" s="24" t="s">
        <v>75</v>
      </c>
      <c r="J20" s="24">
        <v>2019</v>
      </c>
      <c r="K20" s="24">
        <v>2020</v>
      </c>
      <c r="L20" s="29">
        <v>2021</v>
      </c>
      <c r="M20" s="28">
        <v>2022</v>
      </c>
      <c r="N20" s="28">
        <v>2023</v>
      </c>
      <c r="O20" s="28">
        <v>2024</v>
      </c>
      <c r="P20" s="4"/>
      <c r="Q20" s="4"/>
      <c r="R20" s="4"/>
      <c r="S20" s="4"/>
      <c r="T20" s="4"/>
      <c r="U20" s="4"/>
    </row>
    <row r="21" spans="1:24" s="3" customFormat="1" ht="16.5" customHeight="1" x14ac:dyDescent="0.25">
      <c r="A21" s="20">
        <v>1</v>
      </c>
      <c r="B21" s="21">
        <v>2</v>
      </c>
      <c r="C21" s="20">
        <v>3</v>
      </c>
      <c r="D21" s="21">
        <v>4</v>
      </c>
      <c r="E21" s="20">
        <v>5</v>
      </c>
      <c r="F21" s="21">
        <v>6</v>
      </c>
      <c r="G21" s="20">
        <v>7</v>
      </c>
      <c r="H21" s="21">
        <v>8</v>
      </c>
      <c r="I21" s="20">
        <v>9</v>
      </c>
      <c r="J21" s="21">
        <v>10</v>
      </c>
      <c r="K21" s="20">
        <v>11</v>
      </c>
      <c r="L21" s="21">
        <v>12</v>
      </c>
      <c r="M21" s="20">
        <v>13</v>
      </c>
      <c r="N21" s="21">
        <v>14</v>
      </c>
      <c r="O21" s="20">
        <v>15</v>
      </c>
      <c r="P21" s="4"/>
      <c r="Q21" s="4"/>
      <c r="R21" s="4"/>
      <c r="S21" s="4"/>
      <c r="T21" s="4"/>
      <c r="U21" s="4"/>
    </row>
    <row r="22" spans="1:24" s="3" customFormat="1" ht="33" customHeight="1" x14ac:dyDescent="0.25">
      <c r="A22" s="16" t="s">
        <v>311</v>
      </c>
      <c r="B22" s="94" t="s">
        <v>536</v>
      </c>
      <c r="C22" s="19" t="s">
        <v>311</v>
      </c>
      <c r="D22" s="19" t="s">
        <v>311</v>
      </c>
      <c r="E22" s="19" t="s">
        <v>311</v>
      </c>
      <c r="F22" s="19" t="s">
        <v>311</v>
      </c>
      <c r="G22" s="19" t="s">
        <v>311</v>
      </c>
      <c r="H22" s="19" t="s">
        <v>311</v>
      </c>
      <c r="I22" s="19" t="s">
        <v>311</v>
      </c>
      <c r="J22" s="27" t="s">
        <v>311</v>
      </c>
      <c r="K22" s="27" t="s">
        <v>311</v>
      </c>
      <c r="L22" s="5" t="s">
        <v>311</v>
      </c>
      <c r="M22" s="5" t="s">
        <v>311</v>
      </c>
      <c r="N22" s="5" t="s">
        <v>311</v>
      </c>
      <c r="O22" s="5" t="s">
        <v>311</v>
      </c>
      <c r="P22" s="4"/>
      <c r="Q22" s="4"/>
      <c r="R22" s="4"/>
      <c r="S22" s="4"/>
    </row>
  </sheetData>
  <mergeCells count="19">
    <mergeCell ref="A16:O16"/>
    <mergeCell ref="A17:O17"/>
    <mergeCell ref="A12:O12"/>
    <mergeCell ref="A13:O13"/>
    <mergeCell ref="J19:O19"/>
    <mergeCell ref="A18:O18"/>
    <mergeCell ref="A5:O5"/>
    <mergeCell ref="B19:B20"/>
    <mergeCell ref="E19:I19"/>
    <mergeCell ref="A19:A20"/>
    <mergeCell ref="C19:C20"/>
    <mergeCell ref="D19:D20"/>
    <mergeCell ref="A7:O7"/>
    <mergeCell ref="A8:O8"/>
    <mergeCell ref="A9:O9"/>
    <mergeCell ref="A10:O10"/>
    <mergeCell ref="A11:O11"/>
    <mergeCell ref="A14:O14"/>
    <mergeCell ref="A15:O15"/>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V91"/>
  <sheetViews>
    <sheetView zoomScale="75" zoomScaleNormal="70" workbookViewId="0">
      <selection activeCell="A4" sqref="A4:K4"/>
    </sheetView>
  </sheetViews>
  <sheetFormatPr defaultColWidth="9.28515625" defaultRowHeight="15.75" outlineLevelRow="1" x14ac:dyDescent="0.25"/>
  <cols>
    <col min="1" max="1" width="57.5703125" style="119" customWidth="1"/>
    <col min="2" max="22" width="16.7109375" style="119" customWidth="1"/>
    <col min="23" max="16384" width="9.28515625" style="119"/>
  </cols>
  <sheetData>
    <row r="1" spans="1:22" x14ac:dyDescent="0.25">
      <c r="K1" s="117" t="s">
        <v>493</v>
      </c>
      <c r="L1" s="117"/>
      <c r="M1" s="117"/>
      <c r="N1" s="117"/>
      <c r="O1" s="117"/>
      <c r="P1" s="117"/>
      <c r="Q1" s="117"/>
      <c r="R1" s="117"/>
      <c r="S1" s="117"/>
      <c r="T1" s="117"/>
      <c r="U1" s="117"/>
      <c r="V1" s="117"/>
    </row>
    <row r="2" spans="1:22" x14ac:dyDescent="0.25">
      <c r="K2" s="117" t="s">
        <v>8</v>
      </c>
      <c r="L2" s="117"/>
      <c r="M2" s="117"/>
      <c r="N2" s="117"/>
      <c r="O2" s="117"/>
      <c r="P2" s="117"/>
      <c r="Q2" s="117"/>
      <c r="R2" s="117"/>
      <c r="S2" s="117"/>
      <c r="T2" s="117"/>
      <c r="U2" s="117"/>
      <c r="V2" s="117"/>
    </row>
    <row r="3" spans="1:22" ht="15.6" x14ac:dyDescent="0.3">
      <c r="K3" s="117"/>
      <c r="L3" s="117"/>
      <c r="M3" s="117"/>
      <c r="N3" s="117"/>
      <c r="O3" s="117"/>
      <c r="P3" s="117"/>
      <c r="Q3" s="117"/>
      <c r="R3" s="117"/>
      <c r="S3" s="117"/>
      <c r="T3" s="117"/>
      <c r="U3" s="117"/>
      <c r="V3" s="117"/>
    </row>
    <row r="4" spans="1:22" ht="15.6" x14ac:dyDescent="0.3">
      <c r="A4" s="317" t="str">
        <f>'1. паспорт местоположение'!A5:C5</f>
        <v>Год раскрытия информации: 2 квартал 2023 года</v>
      </c>
      <c r="B4" s="317"/>
      <c r="C4" s="317"/>
      <c r="D4" s="317"/>
      <c r="E4" s="317"/>
      <c r="F4" s="317"/>
      <c r="G4" s="317"/>
      <c r="H4" s="317"/>
      <c r="I4" s="317"/>
      <c r="J4" s="317"/>
      <c r="K4" s="317"/>
      <c r="L4" s="117"/>
      <c r="M4" s="117"/>
      <c r="N4" s="117"/>
      <c r="O4" s="117"/>
      <c r="P4" s="117"/>
      <c r="Q4" s="117"/>
      <c r="R4" s="117"/>
      <c r="S4" s="117"/>
      <c r="T4" s="117"/>
      <c r="U4" s="117"/>
      <c r="V4" s="117"/>
    </row>
    <row r="5" spans="1:22" ht="20.25" x14ac:dyDescent="0.25">
      <c r="A5" s="318" t="s">
        <v>7</v>
      </c>
      <c r="B5" s="319"/>
      <c r="C5" s="319"/>
      <c r="D5" s="319"/>
      <c r="E5" s="319"/>
      <c r="F5" s="319"/>
      <c r="G5" s="319"/>
      <c r="H5" s="319"/>
      <c r="I5" s="319"/>
      <c r="J5" s="319"/>
      <c r="K5" s="319"/>
    </row>
    <row r="6" spans="1:22" ht="15.75" customHeight="1" x14ac:dyDescent="0.3">
      <c r="A6" s="320" t="str">
        <f>'4. паспортбюджет'!A9:O9</f>
        <v>Общество с ограниченной ответственностью "ПК-ЭНЕРГО"</v>
      </c>
      <c r="B6" s="320"/>
      <c r="C6" s="320"/>
      <c r="D6" s="320"/>
      <c r="E6" s="320"/>
      <c r="F6" s="320"/>
      <c r="G6" s="320"/>
      <c r="H6" s="320"/>
      <c r="I6" s="320"/>
      <c r="J6" s="320"/>
      <c r="K6" s="320"/>
      <c r="L6" s="118"/>
      <c r="M6" s="118"/>
      <c r="N6" s="118"/>
      <c r="O6" s="118"/>
      <c r="P6" s="118"/>
      <c r="Q6" s="118"/>
      <c r="R6" s="118"/>
      <c r="S6" s="118"/>
      <c r="T6" s="118"/>
      <c r="U6" s="118"/>
      <c r="V6" s="118"/>
    </row>
    <row r="7" spans="1:22" x14ac:dyDescent="0.25">
      <c r="A7" s="316" t="s">
        <v>492</v>
      </c>
      <c r="B7" s="316"/>
      <c r="C7" s="316"/>
      <c r="D7" s="316"/>
      <c r="E7" s="316"/>
      <c r="F7" s="316"/>
      <c r="G7" s="316"/>
      <c r="H7" s="316"/>
      <c r="I7" s="316"/>
      <c r="J7" s="316"/>
      <c r="K7" s="316"/>
      <c r="L7" s="121"/>
      <c r="M7" s="121"/>
      <c r="N7" s="121"/>
      <c r="O7" s="121"/>
      <c r="P7" s="121"/>
      <c r="Q7" s="121"/>
      <c r="R7" s="121"/>
      <c r="S7" s="121"/>
      <c r="T7" s="121"/>
      <c r="U7" s="121"/>
      <c r="V7" s="121"/>
    </row>
    <row r="8" spans="1:22" ht="15.6" x14ac:dyDescent="0.3">
      <c r="A8" s="320" t="str">
        <f>'1. паспорт местоположение'!A12:C12</f>
        <v>J_PC20202421</v>
      </c>
      <c r="B8" s="320"/>
      <c r="C8" s="320"/>
      <c r="D8" s="320"/>
      <c r="E8" s="320"/>
      <c r="F8" s="320"/>
      <c r="G8" s="320"/>
      <c r="H8" s="320"/>
      <c r="I8" s="320"/>
      <c r="J8" s="320"/>
      <c r="K8" s="320"/>
      <c r="L8" s="121"/>
      <c r="M8" s="121"/>
      <c r="N8" s="121"/>
      <c r="O8" s="121"/>
      <c r="P8" s="121"/>
      <c r="Q8" s="121"/>
      <c r="R8" s="121"/>
      <c r="S8" s="121"/>
      <c r="T8" s="121"/>
      <c r="U8" s="121"/>
      <c r="V8" s="121"/>
    </row>
    <row r="9" spans="1:22" x14ac:dyDescent="0.25">
      <c r="A9" s="316" t="s">
        <v>491</v>
      </c>
      <c r="B9" s="316"/>
      <c r="C9" s="316"/>
      <c r="D9" s="316"/>
      <c r="E9" s="316"/>
      <c r="F9" s="316"/>
      <c r="G9" s="316"/>
      <c r="H9" s="316"/>
      <c r="I9" s="316"/>
      <c r="J9" s="316"/>
      <c r="K9" s="316"/>
      <c r="L9" s="121"/>
      <c r="M9" s="121"/>
      <c r="N9" s="121"/>
      <c r="O9" s="121"/>
      <c r="P9" s="121"/>
      <c r="Q9" s="121"/>
      <c r="R9" s="121"/>
      <c r="S9" s="121"/>
      <c r="T9" s="121"/>
      <c r="U9" s="121"/>
      <c r="V9" s="121"/>
    </row>
    <row r="10" spans="1:22" ht="15.6" x14ac:dyDescent="0.3">
      <c r="A10" s="320" t="str">
        <f>'4. паспортбюджет'!A15:O15</f>
        <v xml:space="preserve">Реконструкция строительной части РП ТП3 Красный Гидропресс г. Таганрог. </v>
      </c>
      <c r="B10" s="320"/>
      <c r="C10" s="320"/>
      <c r="D10" s="320"/>
      <c r="E10" s="320"/>
      <c r="F10" s="320"/>
      <c r="G10" s="320"/>
      <c r="H10" s="320"/>
      <c r="I10" s="320"/>
      <c r="J10" s="320"/>
      <c r="K10" s="320"/>
      <c r="L10" s="122"/>
      <c r="M10" s="122"/>
      <c r="N10" s="122"/>
      <c r="O10" s="122"/>
      <c r="P10" s="122"/>
      <c r="Q10" s="122"/>
      <c r="R10" s="122"/>
      <c r="S10" s="122"/>
      <c r="T10" s="122"/>
      <c r="U10" s="122"/>
      <c r="V10" s="122"/>
    </row>
    <row r="11" spans="1:22" x14ac:dyDescent="0.25">
      <c r="A11" s="316" t="s">
        <v>490</v>
      </c>
      <c r="B11" s="316"/>
      <c r="C11" s="316"/>
      <c r="D11" s="316"/>
      <c r="E11" s="316"/>
      <c r="F11" s="316"/>
      <c r="G11" s="316"/>
      <c r="H11" s="316"/>
      <c r="I11" s="316"/>
      <c r="J11" s="316"/>
      <c r="K11" s="316"/>
      <c r="L11" s="121"/>
      <c r="M11" s="121"/>
      <c r="N11" s="121"/>
      <c r="O11" s="121"/>
      <c r="P11" s="121"/>
      <c r="Q11" s="121"/>
      <c r="R11" s="121"/>
      <c r="S11" s="121"/>
      <c r="T11" s="121"/>
      <c r="U11" s="121"/>
      <c r="V11" s="121"/>
    </row>
    <row r="12" spans="1:22" s="135" customFormat="1" ht="20.25" x14ac:dyDescent="0.25">
      <c r="A12" s="134"/>
      <c r="B12" s="329" t="s">
        <v>430</v>
      </c>
      <c r="C12" s="329"/>
      <c r="D12" s="329"/>
      <c r="E12" s="329"/>
      <c r="F12" s="329"/>
      <c r="G12" s="329"/>
      <c r="K12" s="136"/>
      <c r="L12" s="136"/>
      <c r="M12" s="136"/>
      <c r="N12" s="136"/>
      <c r="O12" s="136"/>
      <c r="P12" s="136"/>
      <c r="Q12" s="136"/>
      <c r="R12" s="136"/>
      <c r="S12" s="136"/>
      <c r="T12" s="136"/>
      <c r="U12" s="136"/>
      <c r="V12" s="136"/>
    </row>
    <row r="13" spans="1:22" s="135" customFormat="1" ht="15.6" x14ac:dyDescent="0.3">
      <c r="D13" s="134" t="s">
        <v>482</v>
      </c>
    </row>
    <row r="14" spans="1:22" s="135" customFormat="1" ht="16.5" thickBot="1" x14ac:dyDescent="0.3">
      <c r="A14" s="137" t="s">
        <v>298</v>
      </c>
      <c r="B14" s="137" t="s">
        <v>0</v>
      </c>
      <c r="D14" s="138"/>
      <c r="E14" s="139"/>
      <c r="F14" s="139"/>
      <c r="G14" s="139"/>
      <c r="H14" s="139"/>
    </row>
    <row r="15" spans="1:22" s="135" customFormat="1" x14ac:dyDescent="0.25">
      <c r="A15" s="140" t="s">
        <v>489</v>
      </c>
      <c r="B15" s="141">
        <v>2500000</v>
      </c>
    </row>
    <row r="16" spans="1:22" s="135" customFormat="1" x14ac:dyDescent="0.25">
      <c r="A16" s="142" t="s">
        <v>296</v>
      </c>
      <c r="B16" s="143">
        <v>0</v>
      </c>
    </row>
    <row r="17" spans="1:8" s="135" customFormat="1" x14ac:dyDescent="0.25">
      <c r="A17" s="142" t="s">
        <v>294</v>
      </c>
      <c r="B17" s="143">
        <v>5</v>
      </c>
      <c r="D17" s="330" t="s">
        <v>297</v>
      </c>
      <c r="E17" s="330"/>
      <c r="F17" s="330"/>
      <c r="H17" s="136"/>
    </row>
    <row r="18" spans="1:8" s="135" customFormat="1" ht="16.5" thickBot="1" x14ac:dyDescent="0.3">
      <c r="A18" s="144" t="s">
        <v>292</v>
      </c>
      <c r="B18" s="145">
        <v>1</v>
      </c>
      <c r="D18" s="331" t="s">
        <v>295</v>
      </c>
      <c r="E18" s="332"/>
      <c r="F18" s="333"/>
      <c r="G18" s="146">
        <f>SUM(B82:V82)</f>
        <v>0</v>
      </c>
      <c r="H18" s="136"/>
    </row>
    <row r="19" spans="1:8" s="135" customFormat="1" x14ac:dyDescent="0.25">
      <c r="A19" s="140" t="s">
        <v>291</v>
      </c>
      <c r="B19" s="141">
        <v>0</v>
      </c>
      <c r="D19" s="331" t="s">
        <v>293</v>
      </c>
      <c r="E19" s="332"/>
      <c r="F19" s="333"/>
      <c r="G19" s="146">
        <v>0</v>
      </c>
      <c r="H19" s="136"/>
    </row>
    <row r="20" spans="1:8" s="135" customFormat="1" x14ac:dyDescent="0.25">
      <c r="A20" s="142" t="s">
        <v>488</v>
      </c>
      <c r="B20" s="143">
        <v>0</v>
      </c>
      <c r="D20" s="321" t="s">
        <v>487</v>
      </c>
      <c r="E20" s="322"/>
      <c r="F20" s="323"/>
      <c r="G20" s="327">
        <f>V80</f>
        <v>-22087952.046141732</v>
      </c>
      <c r="H20" s="136"/>
    </row>
    <row r="21" spans="1:8" s="135" customFormat="1" x14ac:dyDescent="0.25">
      <c r="A21" s="142" t="s">
        <v>290</v>
      </c>
      <c r="B21" s="143">
        <v>0</v>
      </c>
      <c r="D21" s="324"/>
      <c r="E21" s="325"/>
      <c r="F21" s="326"/>
      <c r="G21" s="327"/>
    </row>
    <row r="22" spans="1:8" s="135" customFormat="1" x14ac:dyDescent="0.25">
      <c r="A22" s="142" t="s">
        <v>268</v>
      </c>
      <c r="B22" s="143">
        <v>0</v>
      </c>
    </row>
    <row r="23" spans="1:8" s="135" customFormat="1" x14ac:dyDescent="0.25">
      <c r="A23" s="142" t="s">
        <v>289</v>
      </c>
      <c r="B23" s="143">
        <v>0</v>
      </c>
    </row>
    <row r="24" spans="1:8" s="135" customFormat="1" x14ac:dyDescent="0.25">
      <c r="A24" s="142" t="s">
        <v>288</v>
      </c>
      <c r="B24" s="143">
        <v>0</v>
      </c>
    </row>
    <row r="25" spans="1:8" s="135" customFormat="1" x14ac:dyDescent="0.25">
      <c r="A25" s="147" t="s">
        <v>486</v>
      </c>
      <c r="B25" s="148">
        <v>2.1999999999999999E-2</v>
      </c>
    </row>
    <row r="26" spans="1:8" s="135" customFormat="1" ht="16.5" thickBot="1" x14ac:dyDescent="0.3">
      <c r="A26" s="144" t="s">
        <v>259</v>
      </c>
      <c r="B26" s="149">
        <v>0.2</v>
      </c>
    </row>
    <row r="27" spans="1:8" s="135" customFormat="1" ht="15.6" x14ac:dyDescent="0.3">
      <c r="A27" s="140" t="s">
        <v>482</v>
      </c>
      <c r="B27" s="141">
        <v>0</v>
      </c>
    </row>
    <row r="28" spans="1:8" s="135" customFormat="1" x14ac:dyDescent="0.25">
      <c r="A28" s="142" t="s">
        <v>287</v>
      </c>
      <c r="B28" s="143">
        <v>0</v>
      </c>
    </row>
    <row r="29" spans="1:8" s="135" customFormat="1" ht="16.5" thickBot="1" x14ac:dyDescent="0.3">
      <c r="A29" s="147" t="s">
        <v>286</v>
      </c>
      <c r="B29" s="150">
        <v>0.12</v>
      </c>
    </row>
    <row r="30" spans="1:8" s="135" customFormat="1" x14ac:dyDescent="0.25">
      <c r="A30" s="151" t="s">
        <v>485</v>
      </c>
      <c r="B30" s="152">
        <v>0</v>
      </c>
    </row>
    <row r="31" spans="1:8" s="135" customFormat="1" x14ac:dyDescent="0.25">
      <c r="A31" s="153" t="s">
        <v>285</v>
      </c>
      <c r="B31" s="154">
        <v>0.13250000000000001</v>
      </c>
    </row>
    <row r="32" spans="1:8" s="135" customFormat="1" x14ac:dyDescent="0.25">
      <c r="A32" s="153" t="s">
        <v>284</v>
      </c>
      <c r="B32" s="154">
        <v>0.13250000000000001</v>
      </c>
    </row>
    <row r="33" spans="1:22" s="135" customFormat="1" x14ac:dyDescent="0.25">
      <c r="A33" s="153" t="s">
        <v>283</v>
      </c>
      <c r="B33" s="155">
        <v>0</v>
      </c>
    </row>
    <row r="34" spans="1:22" s="135" customFormat="1" x14ac:dyDescent="0.25">
      <c r="A34" s="153" t="s">
        <v>282</v>
      </c>
      <c r="B34" s="155">
        <v>0.15</v>
      </c>
    </row>
    <row r="35" spans="1:22" s="135" customFormat="1" x14ac:dyDescent="0.25">
      <c r="A35" s="153" t="s">
        <v>281</v>
      </c>
      <c r="B35" s="156">
        <v>1</v>
      </c>
    </row>
    <row r="36" spans="1:22" s="135" customFormat="1" ht="16.149999999999999" thickBot="1" x14ac:dyDescent="0.35">
      <c r="A36" s="157" t="s">
        <v>484</v>
      </c>
      <c r="B36" s="158">
        <v>0.15</v>
      </c>
      <c r="C36" s="159"/>
      <c r="D36" s="159"/>
      <c r="E36" s="159"/>
      <c r="F36" s="159"/>
      <c r="G36" s="159"/>
      <c r="H36" s="159"/>
      <c r="I36" s="159"/>
      <c r="J36" s="159"/>
      <c r="K36" s="159"/>
      <c r="L36" s="159"/>
      <c r="M36" s="159"/>
      <c r="N36" s="159"/>
      <c r="O36" s="159"/>
      <c r="P36" s="159"/>
      <c r="Q36" s="159"/>
      <c r="R36" s="159"/>
      <c r="S36" s="159"/>
      <c r="T36" s="159"/>
      <c r="U36" s="159"/>
      <c r="V36" s="159"/>
    </row>
    <row r="37" spans="1:22" s="135" customFormat="1" x14ac:dyDescent="0.25">
      <c r="A37" s="160" t="s">
        <v>280</v>
      </c>
      <c r="B37" s="161">
        <v>1</v>
      </c>
      <c r="C37" s="161">
        <f t="shared" ref="C37:V37" si="0">B37+1</f>
        <v>2</v>
      </c>
      <c r="D37" s="161">
        <f t="shared" si="0"/>
        <v>3</v>
      </c>
      <c r="E37" s="161">
        <f t="shared" si="0"/>
        <v>4</v>
      </c>
      <c r="F37" s="161">
        <f t="shared" si="0"/>
        <v>5</v>
      </c>
      <c r="G37" s="161">
        <f t="shared" si="0"/>
        <v>6</v>
      </c>
      <c r="H37" s="161">
        <f t="shared" si="0"/>
        <v>7</v>
      </c>
      <c r="I37" s="161">
        <f t="shared" si="0"/>
        <v>8</v>
      </c>
      <c r="J37" s="161">
        <f t="shared" si="0"/>
        <v>9</v>
      </c>
      <c r="K37" s="162">
        <f t="shared" si="0"/>
        <v>10</v>
      </c>
      <c r="L37" s="163">
        <f t="shared" si="0"/>
        <v>11</v>
      </c>
      <c r="M37" s="163">
        <f t="shared" si="0"/>
        <v>12</v>
      </c>
      <c r="N37" s="164">
        <f t="shared" si="0"/>
        <v>13</v>
      </c>
      <c r="O37" s="163">
        <f t="shared" si="0"/>
        <v>14</v>
      </c>
      <c r="P37" s="163">
        <f t="shared" si="0"/>
        <v>15</v>
      </c>
      <c r="Q37" s="163">
        <f t="shared" si="0"/>
        <v>16</v>
      </c>
      <c r="R37" s="163">
        <f t="shared" si="0"/>
        <v>17</v>
      </c>
      <c r="S37" s="163">
        <f t="shared" si="0"/>
        <v>18</v>
      </c>
      <c r="T37" s="163">
        <f t="shared" si="0"/>
        <v>19</v>
      </c>
      <c r="U37" s="163">
        <f t="shared" si="0"/>
        <v>20</v>
      </c>
      <c r="V37" s="165">
        <f t="shared" si="0"/>
        <v>21</v>
      </c>
    </row>
    <row r="38" spans="1:22" s="135" customFormat="1" outlineLevel="1" x14ac:dyDescent="0.25">
      <c r="A38" s="166" t="s">
        <v>279</v>
      </c>
      <c r="B38" s="167">
        <v>0</v>
      </c>
      <c r="C38" s="167">
        <v>0.03</v>
      </c>
      <c r="D38" s="167">
        <v>0.03</v>
      </c>
      <c r="E38" s="167">
        <v>0.03</v>
      </c>
      <c r="F38" s="167">
        <v>0.03</v>
      </c>
      <c r="G38" s="167">
        <v>0.03</v>
      </c>
      <c r="H38" s="167">
        <v>0.03</v>
      </c>
      <c r="I38" s="167">
        <v>0.03</v>
      </c>
      <c r="J38" s="167">
        <v>0.03</v>
      </c>
      <c r="K38" s="167">
        <v>0.03</v>
      </c>
      <c r="L38" s="167">
        <v>0.03</v>
      </c>
      <c r="M38" s="167">
        <v>0.03</v>
      </c>
      <c r="N38" s="167">
        <v>0.03</v>
      </c>
      <c r="O38" s="167">
        <v>0.03</v>
      </c>
      <c r="P38" s="167">
        <v>0.03</v>
      </c>
      <c r="Q38" s="167">
        <v>0.03</v>
      </c>
      <c r="R38" s="167">
        <v>0.03</v>
      </c>
      <c r="S38" s="167">
        <v>0.03</v>
      </c>
      <c r="T38" s="167">
        <v>0.03</v>
      </c>
      <c r="U38" s="167">
        <v>0.03</v>
      </c>
      <c r="V38" s="168">
        <v>0.03</v>
      </c>
    </row>
    <row r="39" spans="1:22" s="135" customFormat="1" ht="16.5" outlineLevel="1" thickBot="1" x14ac:dyDescent="0.3">
      <c r="A39" s="169" t="s">
        <v>278</v>
      </c>
      <c r="B39" s="170">
        <f>B38</f>
        <v>0</v>
      </c>
      <c r="C39" s="170">
        <f t="shared" ref="C39:V39" si="1">(1+B39)*(1+C38)-1</f>
        <v>3.0000000000000027E-2</v>
      </c>
      <c r="D39" s="170">
        <f t="shared" si="1"/>
        <v>6.0899999999999954E-2</v>
      </c>
      <c r="E39" s="170">
        <f t="shared" si="1"/>
        <v>9.2727000000000004E-2</v>
      </c>
      <c r="F39" s="170">
        <f t="shared" si="1"/>
        <v>0.12550881000000014</v>
      </c>
      <c r="G39" s="170">
        <f t="shared" si="1"/>
        <v>0.15927407430000007</v>
      </c>
      <c r="H39" s="170">
        <f t="shared" si="1"/>
        <v>0.19405229652900013</v>
      </c>
      <c r="I39" s="170">
        <f t="shared" si="1"/>
        <v>0.22987386542487021</v>
      </c>
      <c r="J39" s="170">
        <f t="shared" si="1"/>
        <v>0.26677008138761638</v>
      </c>
      <c r="K39" s="171">
        <f t="shared" si="1"/>
        <v>0.3047731838292449</v>
      </c>
      <c r="L39" s="171">
        <f t="shared" si="1"/>
        <v>0.34391637934412222</v>
      </c>
      <c r="M39" s="171">
        <f t="shared" si="1"/>
        <v>0.38423387072444593</v>
      </c>
      <c r="N39" s="170">
        <f t="shared" si="1"/>
        <v>0.4257608868461793</v>
      </c>
      <c r="O39" s="170">
        <f t="shared" si="1"/>
        <v>0.4685337134515648</v>
      </c>
      <c r="P39" s="170">
        <f t="shared" si="1"/>
        <v>0.51258972485511189</v>
      </c>
      <c r="Q39" s="170">
        <f t="shared" si="1"/>
        <v>0.55796741660076532</v>
      </c>
      <c r="R39" s="172">
        <f t="shared" si="1"/>
        <v>0.60470643909878841</v>
      </c>
      <c r="S39" s="170">
        <f t="shared" si="1"/>
        <v>0.65284763227175202</v>
      </c>
      <c r="T39" s="170">
        <f t="shared" si="1"/>
        <v>0.70243306123990457</v>
      </c>
      <c r="U39" s="172">
        <f t="shared" si="1"/>
        <v>0.75350605307710183</v>
      </c>
      <c r="V39" s="173">
        <f t="shared" si="1"/>
        <v>0.80611123466941503</v>
      </c>
    </row>
    <row r="40" spans="1:22" s="134" customFormat="1" ht="16.5" thickBot="1" x14ac:dyDescent="0.3">
      <c r="A40" s="169" t="s">
        <v>483</v>
      </c>
      <c r="B40" s="174">
        <v>0</v>
      </c>
      <c r="C40" s="175">
        <v>0</v>
      </c>
      <c r="D40" s="175">
        <v>0</v>
      </c>
      <c r="E40" s="175">
        <v>0</v>
      </c>
      <c r="F40" s="175">
        <v>0</v>
      </c>
      <c r="G40" s="175">
        <v>0</v>
      </c>
      <c r="H40" s="175">
        <v>0</v>
      </c>
      <c r="I40" s="175">
        <v>0</v>
      </c>
      <c r="J40" s="175">
        <v>0</v>
      </c>
      <c r="K40" s="175">
        <v>0</v>
      </c>
      <c r="L40" s="175">
        <v>0</v>
      </c>
      <c r="M40" s="175">
        <v>0</v>
      </c>
      <c r="N40" s="175">
        <v>0</v>
      </c>
      <c r="O40" s="175">
        <v>0</v>
      </c>
      <c r="P40" s="175">
        <v>0</v>
      </c>
      <c r="Q40" s="175">
        <v>0</v>
      </c>
      <c r="R40" s="175">
        <v>0</v>
      </c>
      <c r="S40" s="175">
        <v>0</v>
      </c>
      <c r="T40" s="175">
        <v>0</v>
      </c>
      <c r="U40" s="175">
        <v>0</v>
      </c>
      <c r="V40" s="175">
        <v>0</v>
      </c>
    </row>
    <row r="41" spans="1:22" s="135" customFormat="1" ht="16.5" thickBot="1" x14ac:dyDescent="0.3">
      <c r="A41" s="176"/>
      <c r="B41" s="177"/>
      <c r="C41" s="177"/>
      <c r="D41" s="177"/>
      <c r="E41" s="177"/>
      <c r="F41" s="177"/>
      <c r="G41" s="177"/>
      <c r="H41" s="177"/>
      <c r="I41" s="177"/>
      <c r="J41" s="177"/>
      <c r="K41" s="177"/>
      <c r="L41" s="177"/>
      <c r="M41" s="177"/>
      <c r="N41" s="177"/>
      <c r="O41" s="177"/>
      <c r="P41" s="177"/>
      <c r="Q41" s="177"/>
      <c r="R41" s="177"/>
      <c r="S41" s="177"/>
      <c r="T41" s="177"/>
      <c r="U41" s="177"/>
      <c r="V41" s="178"/>
    </row>
    <row r="42" spans="1:22" s="135" customFormat="1" x14ac:dyDescent="0.25">
      <c r="A42" s="179" t="s">
        <v>277</v>
      </c>
      <c r="B42" s="161">
        <v>1</v>
      </c>
      <c r="C42" s="161">
        <v>2</v>
      </c>
      <c r="D42" s="161">
        <v>3</v>
      </c>
      <c r="E42" s="161">
        <v>4</v>
      </c>
      <c r="F42" s="161">
        <f t="shared" ref="F42:V42" si="2">E42+1</f>
        <v>5</v>
      </c>
      <c r="G42" s="161">
        <f t="shared" si="2"/>
        <v>6</v>
      </c>
      <c r="H42" s="161">
        <f t="shared" si="2"/>
        <v>7</v>
      </c>
      <c r="I42" s="161">
        <f t="shared" si="2"/>
        <v>8</v>
      </c>
      <c r="J42" s="161">
        <f t="shared" si="2"/>
        <v>9</v>
      </c>
      <c r="K42" s="163">
        <f t="shared" si="2"/>
        <v>10</v>
      </c>
      <c r="L42" s="164">
        <f t="shared" si="2"/>
        <v>11</v>
      </c>
      <c r="M42" s="164">
        <f t="shared" si="2"/>
        <v>12</v>
      </c>
      <c r="N42" s="164">
        <f t="shared" si="2"/>
        <v>13</v>
      </c>
      <c r="O42" s="164">
        <f t="shared" si="2"/>
        <v>14</v>
      </c>
      <c r="P42" s="164">
        <f t="shared" si="2"/>
        <v>15</v>
      </c>
      <c r="Q42" s="164">
        <f t="shared" si="2"/>
        <v>16</v>
      </c>
      <c r="R42" s="164">
        <f t="shared" si="2"/>
        <v>17</v>
      </c>
      <c r="S42" s="164">
        <f t="shared" si="2"/>
        <v>18</v>
      </c>
      <c r="T42" s="164">
        <f t="shared" si="2"/>
        <v>19</v>
      </c>
      <c r="U42" s="164">
        <f t="shared" si="2"/>
        <v>20</v>
      </c>
      <c r="V42" s="165">
        <f t="shared" si="2"/>
        <v>21</v>
      </c>
    </row>
    <row r="43" spans="1:22" s="135" customFormat="1" x14ac:dyDescent="0.25">
      <c r="A43" s="166" t="s">
        <v>276</v>
      </c>
      <c r="B43" s="180">
        <v>0</v>
      </c>
      <c r="C43" s="180">
        <f t="shared" ref="C43:V43" si="3">B43+B44-B45</f>
        <v>0</v>
      </c>
      <c r="D43" s="180">
        <f t="shared" si="3"/>
        <v>0</v>
      </c>
      <c r="E43" s="180">
        <f t="shared" si="3"/>
        <v>0</v>
      </c>
      <c r="F43" s="180">
        <f t="shared" si="3"/>
        <v>0</v>
      </c>
      <c r="G43" s="180">
        <f t="shared" si="3"/>
        <v>0</v>
      </c>
      <c r="H43" s="180">
        <f t="shared" si="3"/>
        <v>0</v>
      </c>
      <c r="I43" s="180">
        <f t="shared" si="3"/>
        <v>0</v>
      </c>
      <c r="J43" s="180">
        <f t="shared" si="3"/>
        <v>0</v>
      </c>
      <c r="K43" s="180">
        <f t="shared" si="3"/>
        <v>0</v>
      </c>
      <c r="L43" s="181">
        <f t="shared" si="3"/>
        <v>0</v>
      </c>
      <c r="M43" s="181">
        <f t="shared" si="3"/>
        <v>0</v>
      </c>
      <c r="N43" s="181">
        <f t="shared" si="3"/>
        <v>0</v>
      </c>
      <c r="O43" s="181">
        <f t="shared" si="3"/>
        <v>0</v>
      </c>
      <c r="P43" s="181">
        <f t="shared" si="3"/>
        <v>0</v>
      </c>
      <c r="Q43" s="181">
        <f t="shared" si="3"/>
        <v>0</v>
      </c>
      <c r="R43" s="181">
        <f t="shared" si="3"/>
        <v>0</v>
      </c>
      <c r="S43" s="181">
        <f t="shared" si="3"/>
        <v>0</v>
      </c>
      <c r="T43" s="181">
        <f t="shared" si="3"/>
        <v>0</v>
      </c>
      <c r="U43" s="181">
        <f t="shared" si="3"/>
        <v>0</v>
      </c>
      <c r="V43" s="182">
        <f t="shared" si="3"/>
        <v>0</v>
      </c>
    </row>
    <row r="44" spans="1:22" s="135" customFormat="1" x14ac:dyDescent="0.25">
      <c r="A44" s="166" t="s">
        <v>275</v>
      </c>
      <c r="B44" s="180">
        <f>B15*B18*B33*1.18</f>
        <v>0</v>
      </c>
      <c r="C44" s="180">
        <v>0</v>
      </c>
      <c r="D44" s="180">
        <v>0</v>
      </c>
      <c r="E44" s="180">
        <v>0</v>
      </c>
      <c r="F44" s="180">
        <v>0</v>
      </c>
      <c r="G44" s="180">
        <v>0</v>
      </c>
      <c r="H44" s="180">
        <v>0</v>
      </c>
      <c r="I44" s="180">
        <v>0</v>
      </c>
      <c r="J44" s="180">
        <v>0</v>
      </c>
      <c r="K44" s="180">
        <v>0</v>
      </c>
      <c r="L44" s="181">
        <v>0</v>
      </c>
      <c r="M44" s="181">
        <v>0</v>
      </c>
      <c r="N44" s="181">
        <v>0</v>
      </c>
      <c r="O44" s="181">
        <v>0</v>
      </c>
      <c r="P44" s="181">
        <v>0</v>
      </c>
      <c r="Q44" s="181">
        <v>0</v>
      </c>
      <c r="R44" s="181">
        <v>0</v>
      </c>
      <c r="S44" s="181">
        <v>0</v>
      </c>
      <c r="T44" s="181">
        <v>0</v>
      </c>
      <c r="U44" s="181">
        <v>0</v>
      </c>
      <c r="V44" s="182">
        <v>0</v>
      </c>
    </row>
    <row r="45" spans="1:22" s="135" customFormat="1" x14ac:dyDescent="0.25">
      <c r="A45" s="166" t="s">
        <v>274</v>
      </c>
      <c r="B45" s="180">
        <f>IFERROR($B$44/$B$30,0)</f>
        <v>0</v>
      </c>
      <c r="C45" s="180">
        <f t="shared" ref="C45:V45" si="4">IF(ROUND(C43,1)=0,0,B45+C44/$B$30)</f>
        <v>0</v>
      </c>
      <c r="D45" s="180">
        <f t="shared" si="4"/>
        <v>0</v>
      </c>
      <c r="E45" s="180">
        <f t="shared" si="4"/>
        <v>0</v>
      </c>
      <c r="F45" s="180">
        <f t="shared" si="4"/>
        <v>0</v>
      </c>
      <c r="G45" s="180">
        <f t="shared" si="4"/>
        <v>0</v>
      </c>
      <c r="H45" s="180">
        <f t="shared" si="4"/>
        <v>0</v>
      </c>
      <c r="I45" s="180">
        <f t="shared" si="4"/>
        <v>0</v>
      </c>
      <c r="J45" s="180">
        <f t="shared" si="4"/>
        <v>0</v>
      </c>
      <c r="K45" s="180">
        <f t="shared" si="4"/>
        <v>0</v>
      </c>
      <c r="L45" s="181">
        <f t="shared" si="4"/>
        <v>0</v>
      </c>
      <c r="M45" s="181">
        <f t="shared" si="4"/>
        <v>0</v>
      </c>
      <c r="N45" s="181">
        <f t="shared" si="4"/>
        <v>0</v>
      </c>
      <c r="O45" s="181">
        <f t="shared" si="4"/>
        <v>0</v>
      </c>
      <c r="P45" s="181">
        <f t="shared" si="4"/>
        <v>0</v>
      </c>
      <c r="Q45" s="181">
        <f t="shared" si="4"/>
        <v>0</v>
      </c>
      <c r="R45" s="181">
        <f t="shared" si="4"/>
        <v>0</v>
      </c>
      <c r="S45" s="181">
        <f t="shared" si="4"/>
        <v>0</v>
      </c>
      <c r="T45" s="181">
        <f t="shared" si="4"/>
        <v>0</v>
      </c>
      <c r="U45" s="181">
        <f t="shared" si="4"/>
        <v>0</v>
      </c>
      <c r="V45" s="182">
        <f t="shared" si="4"/>
        <v>0</v>
      </c>
    </row>
    <row r="46" spans="1:22" s="135" customFormat="1" ht="16.5" thickBot="1" x14ac:dyDescent="0.3">
      <c r="A46" s="169" t="s">
        <v>273</v>
      </c>
      <c r="B46" s="175">
        <f t="shared" ref="B46:U46" si="5">AVERAGE(SUM(B43:B44),(SUM(B43:B44)-B45))*$B$32</f>
        <v>0</v>
      </c>
      <c r="C46" s="175">
        <f t="shared" si="5"/>
        <v>0</v>
      </c>
      <c r="D46" s="175">
        <f t="shared" si="5"/>
        <v>0</v>
      </c>
      <c r="E46" s="175">
        <f t="shared" si="5"/>
        <v>0</v>
      </c>
      <c r="F46" s="175">
        <f t="shared" si="5"/>
        <v>0</v>
      </c>
      <c r="G46" s="175">
        <f t="shared" si="5"/>
        <v>0</v>
      </c>
      <c r="H46" s="175">
        <f t="shared" si="5"/>
        <v>0</v>
      </c>
      <c r="I46" s="175">
        <f t="shared" si="5"/>
        <v>0</v>
      </c>
      <c r="J46" s="175">
        <f t="shared" si="5"/>
        <v>0</v>
      </c>
      <c r="K46" s="175">
        <f t="shared" si="5"/>
        <v>0</v>
      </c>
      <c r="L46" s="183">
        <f t="shared" si="5"/>
        <v>0</v>
      </c>
      <c r="M46" s="183">
        <f t="shared" si="5"/>
        <v>0</v>
      </c>
      <c r="N46" s="183">
        <f t="shared" si="5"/>
        <v>0</v>
      </c>
      <c r="O46" s="183">
        <f t="shared" si="5"/>
        <v>0</v>
      </c>
      <c r="P46" s="183">
        <f t="shared" si="5"/>
        <v>0</v>
      </c>
      <c r="Q46" s="183">
        <f t="shared" si="5"/>
        <v>0</v>
      </c>
      <c r="R46" s="183">
        <f t="shared" si="5"/>
        <v>0</v>
      </c>
      <c r="S46" s="183">
        <f t="shared" si="5"/>
        <v>0</v>
      </c>
      <c r="T46" s="183">
        <f t="shared" si="5"/>
        <v>0</v>
      </c>
      <c r="U46" s="183">
        <f t="shared" si="5"/>
        <v>0</v>
      </c>
      <c r="V46" s="184">
        <f t="shared" ref="V46" si="6">AVERAGE(SUM(V43:V44),(SUM(V43:V44)-V45))*$B$32</f>
        <v>0</v>
      </c>
    </row>
    <row r="47" spans="1:22" s="135" customFormat="1" ht="16.5" thickBot="1" x14ac:dyDescent="0.3">
      <c r="A47" s="185"/>
      <c r="B47" s="186"/>
      <c r="C47" s="187"/>
      <c r="D47" s="187"/>
      <c r="E47" s="187"/>
      <c r="F47" s="187"/>
      <c r="G47" s="187"/>
      <c r="H47" s="187"/>
      <c r="I47" s="187"/>
      <c r="J47" s="187"/>
      <c r="K47" s="188"/>
      <c r="L47" s="188"/>
      <c r="M47" s="188"/>
      <c r="N47" s="188"/>
      <c r="O47" s="188"/>
      <c r="P47" s="188"/>
      <c r="Q47" s="188"/>
      <c r="R47" s="188"/>
      <c r="S47" s="188"/>
      <c r="T47" s="188"/>
      <c r="U47" s="188"/>
      <c r="V47" s="189"/>
    </row>
    <row r="48" spans="1:22" s="135" customFormat="1" x14ac:dyDescent="0.25">
      <c r="A48" s="179" t="s">
        <v>272</v>
      </c>
      <c r="B48" s="161">
        <v>1</v>
      </c>
      <c r="C48" s="161">
        <v>2</v>
      </c>
      <c r="D48" s="161">
        <v>3</v>
      </c>
      <c r="E48" s="161">
        <v>4</v>
      </c>
      <c r="F48" s="161">
        <f t="shared" ref="F48:V48" si="7">E48+1</f>
        <v>5</v>
      </c>
      <c r="G48" s="161">
        <f t="shared" si="7"/>
        <v>6</v>
      </c>
      <c r="H48" s="161">
        <f t="shared" si="7"/>
        <v>7</v>
      </c>
      <c r="I48" s="161">
        <f t="shared" si="7"/>
        <v>8</v>
      </c>
      <c r="J48" s="161">
        <f t="shared" si="7"/>
        <v>9</v>
      </c>
      <c r="K48" s="163">
        <f t="shared" si="7"/>
        <v>10</v>
      </c>
      <c r="L48" s="164">
        <f t="shared" si="7"/>
        <v>11</v>
      </c>
      <c r="M48" s="164">
        <f t="shared" si="7"/>
        <v>12</v>
      </c>
      <c r="N48" s="164">
        <f t="shared" si="7"/>
        <v>13</v>
      </c>
      <c r="O48" s="164">
        <f t="shared" si="7"/>
        <v>14</v>
      </c>
      <c r="P48" s="164">
        <f t="shared" si="7"/>
        <v>15</v>
      </c>
      <c r="Q48" s="164">
        <f t="shared" si="7"/>
        <v>16</v>
      </c>
      <c r="R48" s="164">
        <f t="shared" si="7"/>
        <v>17</v>
      </c>
      <c r="S48" s="164">
        <f t="shared" si="7"/>
        <v>18</v>
      </c>
      <c r="T48" s="164">
        <f t="shared" si="7"/>
        <v>19</v>
      </c>
      <c r="U48" s="164">
        <f t="shared" si="7"/>
        <v>20</v>
      </c>
      <c r="V48" s="165">
        <f t="shared" si="7"/>
        <v>21</v>
      </c>
    </row>
    <row r="49" spans="1:22" s="134" customFormat="1" ht="14.25" x14ac:dyDescent="0.25">
      <c r="A49" s="190" t="s">
        <v>271</v>
      </c>
      <c r="B49" s="191">
        <f t="shared" ref="B49:V49" si="8">B40*$B$18</f>
        <v>0</v>
      </c>
      <c r="C49" s="191">
        <f t="shared" si="8"/>
        <v>0</v>
      </c>
      <c r="D49" s="191">
        <f t="shared" si="8"/>
        <v>0</v>
      </c>
      <c r="E49" s="191">
        <f t="shared" si="8"/>
        <v>0</v>
      </c>
      <c r="F49" s="191">
        <f t="shared" si="8"/>
        <v>0</v>
      </c>
      <c r="G49" s="191">
        <f t="shared" si="8"/>
        <v>0</v>
      </c>
      <c r="H49" s="191">
        <f t="shared" si="8"/>
        <v>0</v>
      </c>
      <c r="I49" s="191">
        <f t="shared" si="8"/>
        <v>0</v>
      </c>
      <c r="J49" s="191">
        <f t="shared" si="8"/>
        <v>0</v>
      </c>
      <c r="K49" s="191">
        <f t="shared" si="8"/>
        <v>0</v>
      </c>
      <c r="L49" s="192">
        <f t="shared" si="8"/>
        <v>0</v>
      </c>
      <c r="M49" s="192">
        <f t="shared" si="8"/>
        <v>0</v>
      </c>
      <c r="N49" s="192">
        <f t="shared" si="8"/>
        <v>0</v>
      </c>
      <c r="O49" s="192">
        <f t="shared" si="8"/>
        <v>0</v>
      </c>
      <c r="P49" s="192">
        <f t="shared" si="8"/>
        <v>0</v>
      </c>
      <c r="Q49" s="192">
        <f t="shared" si="8"/>
        <v>0</v>
      </c>
      <c r="R49" s="192">
        <f t="shared" si="8"/>
        <v>0</v>
      </c>
      <c r="S49" s="192">
        <f t="shared" si="8"/>
        <v>0</v>
      </c>
      <c r="T49" s="192">
        <f t="shared" si="8"/>
        <v>0</v>
      </c>
      <c r="U49" s="192">
        <f t="shared" si="8"/>
        <v>0</v>
      </c>
      <c r="V49" s="193">
        <f t="shared" si="8"/>
        <v>0</v>
      </c>
    </row>
    <row r="50" spans="1:22" s="135" customFormat="1" x14ac:dyDescent="0.25">
      <c r="A50" s="166" t="s">
        <v>270</v>
      </c>
      <c r="B50" s="194">
        <f>SUM(B51:B57)</f>
        <v>-2.1999999999999999E-2</v>
      </c>
      <c r="C50" s="194">
        <f t="shared" ref="C50:V50" si="9">SUM(C51:C57)</f>
        <v>-395604.02266000002</v>
      </c>
      <c r="D50" s="194">
        <f t="shared" si="9"/>
        <v>-316483.22333980002</v>
      </c>
      <c r="E50" s="194">
        <f t="shared" si="9"/>
        <v>-237362.42403999399</v>
      </c>
      <c r="F50" s="194">
        <f t="shared" si="9"/>
        <v>-158241.62476119382</v>
      </c>
      <c r="G50" s="194">
        <f t="shared" si="9"/>
        <v>-79120.825504029635</v>
      </c>
      <c r="H50" s="194">
        <f t="shared" si="9"/>
        <v>-2.6269150523638003E-2</v>
      </c>
      <c r="I50" s="194">
        <f t="shared" si="9"/>
        <v>-2.7057225039347144E-2</v>
      </c>
      <c r="J50" s="194">
        <f t="shared" si="9"/>
        <v>-2.7868941790527558E-2</v>
      </c>
      <c r="K50" s="194">
        <f t="shared" si="9"/>
        <v>-2.8705010044243386E-2</v>
      </c>
      <c r="L50" s="195">
        <f t="shared" si="9"/>
        <v>-2.9566160345570688E-2</v>
      </c>
      <c r="M50" s="195">
        <f t="shared" si="9"/>
        <v>-3.0453145155937809E-2</v>
      </c>
      <c r="N50" s="195">
        <f t="shared" si="9"/>
        <v>-3.1366739510615943E-2</v>
      </c>
      <c r="O50" s="195">
        <f t="shared" si="9"/>
        <v>-3.2307741695934422E-2</v>
      </c>
      <c r="P50" s="195">
        <f t="shared" si="9"/>
        <v>-3.3276973946812463E-2</v>
      </c>
      <c r="Q50" s="195">
        <f t="shared" si="9"/>
        <v>-3.4275283165216837E-2</v>
      </c>
      <c r="R50" s="195">
        <f t="shared" si="9"/>
        <v>-3.530354166017334E-2</v>
      </c>
      <c r="S50" s="195">
        <f t="shared" si="9"/>
        <v>-3.6362647909978542E-2</v>
      </c>
      <c r="T50" s="195">
        <f t="shared" si="9"/>
        <v>-3.7453527347277901E-2</v>
      </c>
      <c r="U50" s="195">
        <f t="shared" si="9"/>
        <v>-3.8577133167696238E-2</v>
      </c>
      <c r="V50" s="196">
        <f t="shared" si="9"/>
        <v>-3.973444716272713E-2</v>
      </c>
    </row>
    <row r="51" spans="1:22" s="135" customFormat="1" x14ac:dyDescent="0.25">
      <c r="A51" s="166"/>
      <c r="B51" s="194">
        <v>0</v>
      </c>
      <c r="C51" s="194">
        <v>0</v>
      </c>
      <c r="D51" s="194">
        <v>0</v>
      </c>
      <c r="E51" s="194">
        <v>0</v>
      </c>
      <c r="F51" s="194">
        <v>0</v>
      </c>
      <c r="G51" s="194">
        <v>0</v>
      </c>
      <c r="H51" s="194">
        <v>0</v>
      </c>
      <c r="I51" s="194">
        <v>0</v>
      </c>
      <c r="J51" s="194">
        <v>0</v>
      </c>
      <c r="K51" s="194">
        <v>0</v>
      </c>
      <c r="L51" s="195">
        <v>0</v>
      </c>
      <c r="M51" s="195">
        <v>0</v>
      </c>
      <c r="N51" s="195">
        <v>0</v>
      </c>
      <c r="O51" s="195">
        <v>0</v>
      </c>
      <c r="P51" s="195">
        <v>0</v>
      </c>
      <c r="Q51" s="195">
        <v>0</v>
      </c>
      <c r="R51" s="195">
        <v>0</v>
      </c>
      <c r="S51" s="195">
        <v>0</v>
      </c>
      <c r="T51" s="195">
        <v>0</v>
      </c>
      <c r="U51" s="195">
        <v>0</v>
      </c>
      <c r="V51" s="196">
        <v>0</v>
      </c>
    </row>
    <row r="52" spans="1:22" s="135" customFormat="1" x14ac:dyDescent="0.25">
      <c r="A52" s="197" t="s">
        <v>269</v>
      </c>
      <c r="B52" s="194">
        <v>0</v>
      </c>
      <c r="C52" s="194">
        <v>0</v>
      </c>
      <c r="D52" s="194">
        <v>0</v>
      </c>
      <c r="E52" s="194">
        <v>0</v>
      </c>
      <c r="F52" s="194">
        <v>0</v>
      </c>
      <c r="G52" s="194">
        <v>0</v>
      </c>
      <c r="H52" s="194">
        <v>0</v>
      </c>
      <c r="I52" s="194">
        <v>0</v>
      </c>
      <c r="J52" s="194">
        <v>0</v>
      </c>
      <c r="K52" s="194">
        <v>0</v>
      </c>
      <c r="L52" s="195">
        <v>0</v>
      </c>
      <c r="M52" s="195">
        <v>0</v>
      </c>
      <c r="N52" s="195">
        <v>0</v>
      </c>
      <c r="O52" s="195">
        <v>0</v>
      </c>
      <c r="P52" s="195">
        <v>0</v>
      </c>
      <c r="Q52" s="195">
        <v>0</v>
      </c>
      <c r="R52" s="195">
        <v>0</v>
      </c>
      <c r="S52" s="194">
        <v>0</v>
      </c>
      <c r="T52" s="194">
        <v>0</v>
      </c>
      <c r="U52" s="194">
        <v>0</v>
      </c>
      <c r="V52" s="198">
        <v>0</v>
      </c>
    </row>
    <row r="53" spans="1:22" s="135" customFormat="1" x14ac:dyDescent="0.25">
      <c r="A53" s="197" t="str">
        <f>A22</f>
        <v>Прочие расходы при эксплуатации объекта, руб. без НДС</v>
      </c>
      <c r="B53" s="194">
        <v>0</v>
      </c>
      <c r="C53" s="194">
        <v>0</v>
      </c>
      <c r="D53" s="194">
        <v>0</v>
      </c>
      <c r="E53" s="194">
        <v>0</v>
      </c>
      <c r="F53" s="194">
        <v>0</v>
      </c>
      <c r="G53" s="194">
        <v>0</v>
      </c>
      <c r="H53" s="194">
        <v>0</v>
      </c>
      <c r="I53" s="194">
        <v>0</v>
      </c>
      <c r="J53" s="194">
        <v>0</v>
      </c>
      <c r="K53" s="194">
        <v>0</v>
      </c>
      <c r="L53" s="195">
        <v>0</v>
      </c>
      <c r="M53" s="194">
        <v>0</v>
      </c>
      <c r="N53" s="195">
        <v>0</v>
      </c>
      <c r="O53" s="194">
        <v>0</v>
      </c>
      <c r="P53" s="194">
        <v>0</v>
      </c>
      <c r="Q53" s="195">
        <v>0</v>
      </c>
      <c r="R53" s="194">
        <v>0</v>
      </c>
      <c r="S53" s="194">
        <v>0</v>
      </c>
      <c r="T53" s="195">
        <v>0</v>
      </c>
      <c r="U53" s="194">
        <v>0</v>
      </c>
      <c r="V53" s="198">
        <v>0</v>
      </c>
    </row>
    <row r="54" spans="1:22" s="135" customFormat="1" x14ac:dyDescent="0.25">
      <c r="A54" s="197" t="s">
        <v>482</v>
      </c>
      <c r="B54" s="194">
        <f t="shared" ref="B54:V54" si="10">-IF(B$37&lt;=$B$20,0,$B$25*(1+B$39)*$B$18)</f>
        <v>-2.1999999999999999E-2</v>
      </c>
      <c r="C54" s="194">
        <f t="shared" si="10"/>
        <v>-2.266E-2</v>
      </c>
      <c r="D54" s="194">
        <f t="shared" si="10"/>
        <v>-2.3339799999999997E-2</v>
      </c>
      <c r="E54" s="194">
        <f t="shared" si="10"/>
        <v>-2.4039993999999999E-2</v>
      </c>
      <c r="F54" s="194">
        <f t="shared" si="10"/>
        <v>-2.4761193820000003E-2</v>
      </c>
      <c r="G54" s="194">
        <f t="shared" si="10"/>
        <v>-2.5504029634599999E-2</v>
      </c>
      <c r="H54" s="194">
        <f t="shared" si="10"/>
        <v>-2.6269150523638003E-2</v>
      </c>
      <c r="I54" s="194">
        <f t="shared" si="10"/>
        <v>-2.7057225039347144E-2</v>
      </c>
      <c r="J54" s="194">
        <f t="shared" si="10"/>
        <v>-2.7868941790527558E-2</v>
      </c>
      <c r="K54" s="194">
        <f t="shared" si="10"/>
        <v>-2.8705010044243386E-2</v>
      </c>
      <c r="L54" s="194">
        <f t="shared" si="10"/>
        <v>-2.9566160345570688E-2</v>
      </c>
      <c r="M54" s="194">
        <f t="shared" si="10"/>
        <v>-3.0453145155937809E-2</v>
      </c>
      <c r="N54" s="194">
        <f t="shared" si="10"/>
        <v>-3.1366739510615943E-2</v>
      </c>
      <c r="O54" s="194">
        <f t="shared" si="10"/>
        <v>-3.2307741695934422E-2</v>
      </c>
      <c r="P54" s="194">
        <f t="shared" si="10"/>
        <v>-3.3276973946812463E-2</v>
      </c>
      <c r="Q54" s="194">
        <f t="shared" si="10"/>
        <v>-3.4275283165216837E-2</v>
      </c>
      <c r="R54" s="194">
        <f t="shared" si="10"/>
        <v>-3.530354166017334E-2</v>
      </c>
      <c r="S54" s="194">
        <f t="shared" si="10"/>
        <v>-3.6362647909978542E-2</v>
      </c>
      <c r="T54" s="195">
        <f t="shared" si="10"/>
        <v>-3.7453527347277901E-2</v>
      </c>
      <c r="U54" s="194">
        <f t="shared" si="10"/>
        <v>-3.8577133167696238E-2</v>
      </c>
      <c r="V54" s="196">
        <f t="shared" si="10"/>
        <v>-3.973444716272713E-2</v>
      </c>
    </row>
    <row r="55" spans="1:22" s="135" customFormat="1" x14ac:dyDescent="0.25">
      <c r="A55" s="197" t="s">
        <v>482</v>
      </c>
      <c r="B55" s="194">
        <f t="shared" ref="B55:V55" si="11">-$B$27*(1+B$39)*$B$18*365</f>
        <v>0</v>
      </c>
      <c r="C55" s="194">
        <f t="shared" si="11"/>
        <v>0</v>
      </c>
      <c r="D55" s="194">
        <f t="shared" si="11"/>
        <v>0</v>
      </c>
      <c r="E55" s="194">
        <f t="shared" si="11"/>
        <v>0</v>
      </c>
      <c r="F55" s="194">
        <f t="shared" si="11"/>
        <v>0</v>
      </c>
      <c r="G55" s="194">
        <f t="shared" si="11"/>
        <v>0</v>
      </c>
      <c r="H55" s="194">
        <f t="shared" si="11"/>
        <v>0</v>
      </c>
      <c r="I55" s="194">
        <f t="shared" si="11"/>
        <v>0</v>
      </c>
      <c r="J55" s="194">
        <f t="shared" si="11"/>
        <v>0</v>
      </c>
      <c r="K55" s="194">
        <f t="shared" si="11"/>
        <v>0</v>
      </c>
      <c r="L55" s="194">
        <f t="shared" si="11"/>
        <v>0</v>
      </c>
      <c r="M55" s="194">
        <f t="shared" si="11"/>
        <v>0</v>
      </c>
      <c r="N55" s="194">
        <f t="shared" si="11"/>
        <v>0</v>
      </c>
      <c r="O55" s="194">
        <f t="shared" si="11"/>
        <v>0</v>
      </c>
      <c r="P55" s="194">
        <f t="shared" si="11"/>
        <v>0</v>
      </c>
      <c r="Q55" s="194">
        <f t="shared" si="11"/>
        <v>0</v>
      </c>
      <c r="R55" s="194">
        <f t="shared" si="11"/>
        <v>0</v>
      </c>
      <c r="S55" s="194">
        <f t="shared" si="11"/>
        <v>0</v>
      </c>
      <c r="T55" s="195">
        <f t="shared" si="11"/>
        <v>0</v>
      </c>
      <c r="U55" s="194">
        <f t="shared" si="11"/>
        <v>0</v>
      </c>
      <c r="V55" s="196">
        <f t="shared" si="11"/>
        <v>0</v>
      </c>
    </row>
    <row r="56" spans="1:22" s="135" customFormat="1" x14ac:dyDescent="0.25">
      <c r="A56" s="197" t="s">
        <v>482</v>
      </c>
      <c r="B56" s="194">
        <v>0</v>
      </c>
      <c r="C56" s="194">
        <v>0</v>
      </c>
      <c r="D56" s="194">
        <v>0</v>
      </c>
      <c r="E56" s="194">
        <v>0</v>
      </c>
      <c r="F56" s="194">
        <v>0</v>
      </c>
      <c r="G56" s="194">
        <v>0</v>
      </c>
      <c r="H56" s="194">
        <v>0</v>
      </c>
      <c r="I56" s="194">
        <v>0</v>
      </c>
      <c r="J56" s="194">
        <v>0</v>
      </c>
      <c r="K56" s="194">
        <v>0</v>
      </c>
      <c r="L56" s="194">
        <v>0</v>
      </c>
      <c r="M56" s="194">
        <v>0</v>
      </c>
      <c r="N56" s="194">
        <v>0</v>
      </c>
      <c r="O56" s="194">
        <v>0</v>
      </c>
      <c r="P56" s="194">
        <v>0</v>
      </c>
      <c r="Q56" s="194">
        <v>0</v>
      </c>
      <c r="R56" s="194">
        <v>0</v>
      </c>
      <c r="S56" s="194">
        <v>0</v>
      </c>
      <c r="T56" s="195">
        <v>0</v>
      </c>
      <c r="U56" s="194">
        <v>0</v>
      </c>
      <c r="V56" s="196">
        <v>0</v>
      </c>
    </row>
    <row r="57" spans="1:22" s="135" customFormat="1" x14ac:dyDescent="0.25">
      <c r="A57" s="197" t="s">
        <v>267</v>
      </c>
      <c r="B57" s="194">
        <v>0</v>
      </c>
      <c r="C57" s="194">
        <v>-395604</v>
      </c>
      <c r="D57" s="194">
        <v>-316483.20000000001</v>
      </c>
      <c r="E57" s="194">
        <v>-237362.4</v>
      </c>
      <c r="F57" s="194">
        <v>-158241.60000000001</v>
      </c>
      <c r="G57" s="194">
        <v>-79120.800000000003</v>
      </c>
      <c r="H57" s="194">
        <v>0</v>
      </c>
      <c r="I57" s="194">
        <v>0</v>
      </c>
      <c r="J57" s="194">
        <v>0</v>
      </c>
      <c r="K57" s="194">
        <v>0</v>
      </c>
      <c r="L57" s="194">
        <v>0</v>
      </c>
      <c r="M57" s="194">
        <v>0</v>
      </c>
      <c r="N57" s="194">
        <v>0</v>
      </c>
      <c r="O57" s="194">
        <v>0</v>
      </c>
      <c r="P57" s="194">
        <v>0</v>
      </c>
      <c r="Q57" s="194">
        <v>0</v>
      </c>
      <c r="R57" s="194">
        <v>0</v>
      </c>
      <c r="S57" s="194">
        <v>0</v>
      </c>
      <c r="T57" s="195">
        <v>0</v>
      </c>
      <c r="U57" s="194">
        <v>0</v>
      </c>
      <c r="V57" s="196">
        <v>0</v>
      </c>
    </row>
    <row r="58" spans="1:22" s="134" customFormat="1" ht="30" customHeight="1" x14ac:dyDescent="0.25">
      <c r="A58" s="199" t="s">
        <v>266</v>
      </c>
      <c r="B58" s="191">
        <f t="shared" ref="B58:V58" si="12">B49+B50</f>
        <v>-2.1999999999999999E-2</v>
      </c>
      <c r="C58" s="191">
        <f t="shared" si="12"/>
        <v>-395604.02266000002</v>
      </c>
      <c r="D58" s="191">
        <f t="shared" si="12"/>
        <v>-316483.22333980002</v>
      </c>
      <c r="E58" s="191">
        <f t="shared" si="12"/>
        <v>-237362.42403999399</v>
      </c>
      <c r="F58" s="191">
        <f t="shared" si="12"/>
        <v>-158241.62476119382</v>
      </c>
      <c r="G58" s="191">
        <f t="shared" si="12"/>
        <v>-79120.825504029635</v>
      </c>
      <c r="H58" s="191">
        <f t="shared" si="12"/>
        <v>-2.6269150523638003E-2</v>
      </c>
      <c r="I58" s="191">
        <f t="shared" si="12"/>
        <v>-2.7057225039347144E-2</v>
      </c>
      <c r="J58" s="191">
        <f t="shared" si="12"/>
        <v>-2.7868941790527558E-2</v>
      </c>
      <c r="K58" s="191">
        <f t="shared" si="12"/>
        <v>-2.8705010044243386E-2</v>
      </c>
      <c r="L58" s="191">
        <f t="shared" si="12"/>
        <v>-2.9566160345570688E-2</v>
      </c>
      <c r="M58" s="191">
        <f t="shared" si="12"/>
        <v>-3.0453145155937809E-2</v>
      </c>
      <c r="N58" s="191">
        <f t="shared" si="12"/>
        <v>-3.1366739510615943E-2</v>
      </c>
      <c r="O58" s="191">
        <f t="shared" si="12"/>
        <v>-3.2307741695934422E-2</v>
      </c>
      <c r="P58" s="191">
        <f t="shared" si="12"/>
        <v>-3.3276973946812463E-2</v>
      </c>
      <c r="Q58" s="191">
        <f t="shared" si="12"/>
        <v>-3.4275283165216837E-2</v>
      </c>
      <c r="R58" s="191">
        <f t="shared" si="12"/>
        <v>-3.530354166017334E-2</v>
      </c>
      <c r="S58" s="191">
        <f t="shared" si="12"/>
        <v>-3.6362647909978542E-2</v>
      </c>
      <c r="T58" s="192">
        <f t="shared" si="12"/>
        <v>-3.7453527347277901E-2</v>
      </c>
      <c r="U58" s="191">
        <f t="shared" si="12"/>
        <v>-3.8577133167696238E-2</v>
      </c>
      <c r="V58" s="193">
        <f t="shared" si="12"/>
        <v>-3.973444716272713E-2</v>
      </c>
    </row>
    <row r="59" spans="1:22" s="135" customFormat="1" x14ac:dyDescent="0.25">
      <c r="A59" s="197" t="s">
        <v>261</v>
      </c>
      <c r="B59" s="194">
        <v>0</v>
      </c>
      <c r="C59" s="194">
        <v>-3596400</v>
      </c>
      <c r="D59" s="194">
        <v>-3596400</v>
      </c>
      <c r="E59" s="194">
        <v>-3596400</v>
      </c>
      <c r="F59" s="194">
        <v>-3596400</v>
      </c>
      <c r="G59" s="194">
        <v>-3596400</v>
      </c>
      <c r="H59" s="194">
        <v>0</v>
      </c>
      <c r="I59" s="194">
        <v>0</v>
      </c>
      <c r="J59" s="194">
        <v>0</v>
      </c>
      <c r="K59" s="194">
        <v>0</v>
      </c>
      <c r="L59" s="194">
        <v>0</v>
      </c>
      <c r="M59" s="194">
        <v>0</v>
      </c>
      <c r="N59" s="194">
        <v>0</v>
      </c>
      <c r="O59" s="194">
        <v>0</v>
      </c>
      <c r="P59" s="194">
        <v>0</v>
      </c>
      <c r="Q59" s="194">
        <v>0</v>
      </c>
      <c r="R59" s="194">
        <v>0</v>
      </c>
      <c r="S59" s="194">
        <v>0</v>
      </c>
      <c r="T59" s="195">
        <v>0</v>
      </c>
      <c r="U59" s="194">
        <v>0</v>
      </c>
      <c r="V59" s="196">
        <v>0</v>
      </c>
    </row>
    <row r="60" spans="1:22" s="135" customFormat="1" x14ac:dyDescent="0.25">
      <c r="A60" s="197" t="s">
        <v>481</v>
      </c>
      <c r="B60" s="194">
        <f>B59</f>
        <v>0</v>
      </c>
      <c r="C60" s="194">
        <f>C59+B60</f>
        <v>-3596400</v>
      </c>
      <c r="D60" s="194">
        <f t="shared" ref="D60:V60" si="13">D59+C60</f>
        <v>-7192800</v>
      </c>
      <c r="E60" s="194">
        <f t="shared" si="13"/>
        <v>-10789200</v>
      </c>
      <c r="F60" s="194">
        <f t="shared" si="13"/>
        <v>-14385600</v>
      </c>
      <c r="G60" s="194">
        <f t="shared" si="13"/>
        <v>-17982000</v>
      </c>
      <c r="H60" s="194">
        <f t="shared" si="13"/>
        <v>-17982000</v>
      </c>
      <c r="I60" s="194">
        <f t="shared" si="13"/>
        <v>-17982000</v>
      </c>
      <c r="J60" s="194">
        <f t="shared" si="13"/>
        <v>-17982000</v>
      </c>
      <c r="K60" s="194">
        <f t="shared" si="13"/>
        <v>-17982000</v>
      </c>
      <c r="L60" s="194">
        <f t="shared" si="13"/>
        <v>-17982000</v>
      </c>
      <c r="M60" s="194">
        <f t="shared" si="13"/>
        <v>-17982000</v>
      </c>
      <c r="N60" s="194">
        <f t="shared" si="13"/>
        <v>-17982000</v>
      </c>
      <c r="O60" s="194">
        <f t="shared" si="13"/>
        <v>-17982000</v>
      </c>
      <c r="P60" s="194">
        <f t="shared" si="13"/>
        <v>-17982000</v>
      </c>
      <c r="Q60" s="194">
        <f t="shared" si="13"/>
        <v>-17982000</v>
      </c>
      <c r="R60" s="194">
        <f t="shared" si="13"/>
        <v>-17982000</v>
      </c>
      <c r="S60" s="194">
        <f t="shared" si="13"/>
        <v>-17982000</v>
      </c>
      <c r="T60" s="195">
        <f t="shared" si="13"/>
        <v>-17982000</v>
      </c>
      <c r="U60" s="194">
        <f t="shared" si="13"/>
        <v>-17982000</v>
      </c>
      <c r="V60" s="196">
        <f t="shared" si="13"/>
        <v>-17982000</v>
      </c>
    </row>
    <row r="61" spans="1:22" s="134" customFormat="1" ht="31.5" customHeight="1" x14ac:dyDescent="0.25">
      <c r="A61" s="199" t="s">
        <v>262</v>
      </c>
      <c r="B61" s="191">
        <f t="shared" ref="B61:V61" si="14">B58+B59</f>
        <v>-2.1999999999999999E-2</v>
      </c>
      <c r="C61" s="191">
        <f t="shared" si="14"/>
        <v>-3992004.0226600002</v>
      </c>
      <c r="D61" s="191">
        <f t="shared" si="14"/>
        <v>-3912883.2233397998</v>
      </c>
      <c r="E61" s="191">
        <f t="shared" si="14"/>
        <v>-3833762.4240399939</v>
      </c>
      <c r="F61" s="191">
        <f t="shared" si="14"/>
        <v>-3754641.624761194</v>
      </c>
      <c r="G61" s="191">
        <f t="shared" si="14"/>
        <v>-3675520.8255040296</v>
      </c>
      <c r="H61" s="191">
        <f t="shared" si="14"/>
        <v>-2.6269150523638003E-2</v>
      </c>
      <c r="I61" s="191">
        <f t="shared" si="14"/>
        <v>-2.7057225039347144E-2</v>
      </c>
      <c r="J61" s="191">
        <f t="shared" si="14"/>
        <v>-2.7868941790527558E-2</v>
      </c>
      <c r="K61" s="191">
        <f t="shared" si="14"/>
        <v>-2.8705010044243386E-2</v>
      </c>
      <c r="L61" s="191">
        <f t="shared" si="14"/>
        <v>-2.9566160345570688E-2</v>
      </c>
      <c r="M61" s="191">
        <f t="shared" si="14"/>
        <v>-3.0453145155937809E-2</v>
      </c>
      <c r="N61" s="191">
        <f t="shared" si="14"/>
        <v>-3.1366739510615943E-2</v>
      </c>
      <c r="O61" s="191">
        <f t="shared" si="14"/>
        <v>-3.2307741695934422E-2</v>
      </c>
      <c r="P61" s="191">
        <f t="shared" si="14"/>
        <v>-3.3276973946812463E-2</v>
      </c>
      <c r="Q61" s="191">
        <f t="shared" si="14"/>
        <v>-3.4275283165216837E-2</v>
      </c>
      <c r="R61" s="191">
        <f t="shared" si="14"/>
        <v>-3.530354166017334E-2</v>
      </c>
      <c r="S61" s="191">
        <f t="shared" si="14"/>
        <v>-3.6362647909978542E-2</v>
      </c>
      <c r="T61" s="192">
        <f t="shared" si="14"/>
        <v>-3.7453527347277901E-2</v>
      </c>
      <c r="U61" s="191">
        <f t="shared" si="14"/>
        <v>-3.8577133167696238E-2</v>
      </c>
      <c r="V61" s="193">
        <f t="shared" si="14"/>
        <v>-3.973444716272713E-2</v>
      </c>
    </row>
    <row r="62" spans="1:22" s="135" customFormat="1" x14ac:dyDescent="0.25">
      <c r="A62" s="197" t="s">
        <v>260</v>
      </c>
      <c r="B62" s="194">
        <f t="shared" ref="B62:V62" si="15">-B46</f>
        <v>0</v>
      </c>
      <c r="C62" s="194">
        <f t="shared" si="15"/>
        <v>0</v>
      </c>
      <c r="D62" s="194">
        <f t="shared" si="15"/>
        <v>0</v>
      </c>
      <c r="E62" s="194">
        <f t="shared" si="15"/>
        <v>0</v>
      </c>
      <c r="F62" s="194">
        <f t="shared" si="15"/>
        <v>0</v>
      </c>
      <c r="G62" s="194">
        <f t="shared" si="15"/>
        <v>0</v>
      </c>
      <c r="H62" s="194">
        <f t="shared" si="15"/>
        <v>0</v>
      </c>
      <c r="I62" s="194">
        <f t="shared" si="15"/>
        <v>0</v>
      </c>
      <c r="J62" s="194">
        <f t="shared" si="15"/>
        <v>0</v>
      </c>
      <c r="K62" s="194">
        <f t="shared" si="15"/>
        <v>0</v>
      </c>
      <c r="L62" s="194">
        <f t="shared" si="15"/>
        <v>0</v>
      </c>
      <c r="M62" s="194">
        <f t="shared" si="15"/>
        <v>0</v>
      </c>
      <c r="N62" s="194">
        <f t="shared" si="15"/>
        <v>0</v>
      </c>
      <c r="O62" s="194">
        <f t="shared" si="15"/>
        <v>0</v>
      </c>
      <c r="P62" s="194">
        <f t="shared" si="15"/>
        <v>0</v>
      </c>
      <c r="Q62" s="194">
        <f t="shared" si="15"/>
        <v>0</v>
      </c>
      <c r="R62" s="194">
        <f t="shared" si="15"/>
        <v>0</v>
      </c>
      <c r="S62" s="194">
        <f t="shared" si="15"/>
        <v>0</v>
      </c>
      <c r="T62" s="195">
        <f t="shared" si="15"/>
        <v>0</v>
      </c>
      <c r="U62" s="194">
        <f t="shared" si="15"/>
        <v>0</v>
      </c>
      <c r="V62" s="196">
        <f t="shared" si="15"/>
        <v>0</v>
      </c>
    </row>
    <row r="63" spans="1:22" s="134" customFormat="1" ht="14.25" x14ac:dyDescent="0.25">
      <c r="A63" s="200" t="s">
        <v>265</v>
      </c>
      <c r="B63" s="191">
        <f t="shared" ref="B63:V63" si="16">B61+B62</f>
        <v>-2.1999999999999999E-2</v>
      </c>
      <c r="C63" s="191">
        <f t="shared" si="16"/>
        <v>-3992004.0226600002</v>
      </c>
      <c r="D63" s="191">
        <f t="shared" si="16"/>
        <v>-3912883.2233397998</v>
      </c>
      <c r="E63" s="191">
        <f t="shared" si="16"/>
        <v>-3833762.4240399939</v>
      </c>
      <c r="F63" s="191">
        <f t="shared" si="16"/>
        <v>-3754641.624761194</v>
      </c>
      <c r="G63" s="191">
        <f t="shared" si="16"/>
        <v>-3675520.8255040296</v>
      </c>
      <c r="H63" s="191">
        <f t="shared" si="16"/>
        <v>-2.6269150523638003E-2</v>
      </c>
      <c r="I63" s="191">
        <f t="shared" si="16"/>
        <v>-2.7057225039347144E-2</v>
      </c>
      <c r="J63" s="191">
        <f t="shared" si="16"/>
        <v>-2.7868941790527558E-2</v>
      </c>
      <c r="K63" s="191">
        <f t="shared" si="16"/>
        <v>-2.8705010044243386E-2</v>
      </c>
      <c r="L63" s="191">
        <f t="shared" si="16"/>
        <v>-2.9566160345570688E-2</v>
      </c>
      <c r="M63" s="191">
        <f t="shared" si="16"/>
        <v>-3.0453145155937809E-2</v>
      </c>
      <c r="N63" s="191">
        <f t="shared" si="16"/>
        <v>-3.1366739510615943E-2</v>
      </c>
      <c r="O63" s="191">
        <f t="shared" si="16"/>
        <v>-3.2307741695934422E-2</v>
      </c>
      <c r="P63" s="191">
        <f t="shared" si="16"/>
        <v>-3.3276973946812463E-2</v>
      </c>
      <c r="Q63" s="192">
        <f t="shared" si="16"/>
        <v>-3.4275283165216837E-2</v>
      </c>
      <c r="R63" s="191">
        <f t="shared" si="16"/>
        <v>-3.530354166017334E-2</v>
      </c>
      <c r="S63" s="191">
        <f t="shared" si="16"/>
        <v>-3.6362647909978542E-2</v>
      </c>
      <c r="T63" s="192">
        <f t="shared" si="16"/>
        <v>-3.7453527347277901E-2</v>
      </c>
      <c r="U63" s="191">
        <f t="shared" si="16"/>
        <v>-3.8577133167696238E-2</v>
      </c>
      <c r="V63" s="193">
        <f t="shared" si="16"/>
        <v>-3.973444716272713E-2</v>
      </c>
    </row>
    <row r="64" spans="1:22" s="135" customFormat="1" x14ac:dyDescent="0.25">
      <c r="A64" s="197" t="s">
        <v>259</v>
      </c>
      <c r="B64" s="194">
        <f>-MAX(B63*$B$26,0)</f>
        <v>0</v>
      </c>
      <c r="C64" s="194">
        <f t="shared" ref="C64:V64" si="17">-MAX(C63*$B$26,0)</f>
        <v>0</v>
      </c>
      <c r="D64" s="194">
        <f t="shared" si="17"/>
        <v>0</v>
      </c>
      <c r="E64" s="194">
        <f t="shared" si="17"/>
        <v>0</v>
      </c>
      <c r="F64" s="194">
        <f t="shared" si="17"/>
        <v>0</v>
      </c>
      <c r="G64" s="194">
        <f t="shared" si="17"/>
        <v>0</v>
      </c>
      <c r="H64" s="194">
        <f t="shared" si="17"/>
        <v>0</v>
      </c>
      <c r="I64" s="194">
        <f t="shared" si="17"/>
        <v>0</v>
      </c>
      <c r="J64" s="194">
        <f t="shared" si="17"/>
        <v>0</v>
      </c>
      <c r="K64" s="194">
        <f t="shared" si="17"/>
        <v>0</v>
      </c>
      <c r="L64" s="194">
        <f t="shared" si="17"/>
        <v>0</v>
      </c>
      <c r="M64" s="195">
        <f t="shared" si="17"/>
        <v>0</v>
      </c>
      <c r="N64" s="195">
        <f t="shared" si="17"/>
        <v>0</v>
      </c>
      <c r="O64" s="195">
        <f t="shared" si="17"/>
        <v>0</v>
      </c>
      <c r="P64" s="194">
        <f t="shared" si="17"/>
        <v>0</v>
      </c>
      <c r="Q64" s="195">
        <f t="shared" si="17"/>
        <v>0</v>
      </c>
      <c r="R64" s="195">
        <f t="shared" si="17"/>
        <v>0</v>
      </c>
      <c r="S64" s="194">
        <f t="shared" si="17"/>
        <v>0</v>
      </c>
      <c r="T64" s="195">
        <f t="shared" si="17"/>
        <v>0</v>
      </c>
      <c r="U64" s="194">
        <f t="shared" si="17"/>
        <v>0</v>
      </c>
      <c r="V64" s="196">
        <f t="shared" si="17"/>
        <v>0</v>
      </c>
    </row>
    <row r="65" spans="1:22" s="135" customFormat="1" ht="16.5" thickBot="1" x14ac:dyDescent="0.3">
      <c r="A65" s="201" t="s">
        <v>264</v>
      </c>
      <c r="B65" s="202">
        <f t="shared" ref="B65:V65" si="18">B63+B64</f>
        <v>-2.1999999999999999E-2</v>
      </c>
      <c r="C65" s="202">
        <f t="shared" si="18"/>
        <v>-3992004.0226600002</v>
      </c>
      <c r="D65" s="202">
        <f t="shared" si="18"/>
        <v>-3912883.2233397998</v>
      </c>
      <c r="E65" s="202">
        <f t="shared" si="18"/>
        <v>-3833762.4240399939</v>
      </c>
      <c r="F65" s="202">
        <f t="shared" si="18"/>
        <v>-3754641.624761194</v>
      </c>
      <c r="G65" s="202">
        <f t="shared" si="18"/>
        <v>-3675520.8255040296</v>
      </c>
      <c r="H65" s="202">
        <f t="shared" si="18"/>
        <v>-2.6269150523638003E-2</v>
      </c>
      <c r="I65" s="202">
        <f t="shared" si="18"/>
        <v>-2.7057225039347144E-2</v>
      </c>
      <c r="J65" s="202">
        <f t="shared" si="18"/>
        <v>-2.7868941790527558E-2</v>
      </c>
      <c r="K65" s="202">
        <f t="shared" si="18"/>
        <v>-2.8705010044243386E-2</v>
      </c>
      <c r="L65" s="203">
        <f t="shared" si="18"/>
        <v>-2.9566160345570688E-2</v>
      </c>
      <c r="M65" s="203">
        <f t="shared" si="18"/>
        <v>-3.0453145155937809E-2</v>
      </c>
      <c r="N65" s="203">
        <f t="shared" si="18"/>
        <v>-3.1366739510615943E-2</v>
      </c>
      <c r="O65" s="203">
        <f t="shared" si="18"/>
        <v>-3.2307741695934422E-2</v>
      </c>
      <c r="P65" s="203">
        <f t="shared" si="18"/>
        <v>-3.3276973946812463E-2</v>
      </c>
      <c r="Q65" s="203">
        <f t="shared" si="18"/>
        <v>-3.4275283165216837E-2</v>
      </c>
      <c r="R65" s="203">
        <f t="shared" si="18"/>
        <v>-3.530354166017334E-2</v>
      </c>
      <c r="S65" s="203">
        <f t="shared" si="18"/>
        <v>-3.6362647909978542E-2</v>
      </c>
      <c r="T65" s="203">
        <f t="shared" si="18"/>
        <v>-3.7453527347277901E-2</v>
      </c>
      <c r="U65" s="202">
        <f t="shared" si="18"/>
        <v>-3.8577133167696238E-2</v>
      </c>
      <c r="V65" s="204">
        <f t="shared" si="18"/>
        <v>-3.973444716272713E-2</v>
      </c>
    </row>
    <row r="66" spans="1:22" s="135" customFormat="1" ht="16.5" thickBot="1" x14ac:dyDescent="0.3">
      <c r="A66" s="185"/>
      <c r="B66" s="205"/>
      <c r="C66" s="205"/>
      <c r="D66" s="205"/>
      <c r="E66" s="205"/>
      <c r="F66" s="205"/>
      <c r="G66" s="205"/>
      <c r="H66" s="205"/>
      <c r="I66" s="205"/>
      <c r="J66" s="205"/>
      <c r="K66" s="206"/>
      <c r="L66" s="206"/>
      <c r="M66" s="206"/>
      <c r="N66" s="206"/>
      <c r="O66" s="206"/>
      <c r="P66" s="206"/>
      <c r="Q66" s="206"/>
      <c r="R66" s="206"/>
      <c r="S66" s="206"/>
      <c r="T66" s="205"/>
      <c r="U66" s="205"/>
      <c r="V66" s="207"/>
    </row>
    <row r="67" spans="1:22" s="135" customFormat="1" x14ac:dyDescent="0.25">
      <c r="A67" s="179" t="s">
        <v>263</v>
      </c>
      <c r="B67" s="161">
        <v>1</v>
      </c>
      <c r="C67" s="161">
        <f t="shared" ref="C67:V67" si="19">B67+1</f>
        <v>2</v>
      </c>
      <c r="D67" s="161">
        <f t="shared" si="19"/>
        <v>3</v>
      </c>
      <c r="E67" s="161">
        <f t="shared" si="19"/>
        <v>4</v>
      </c>
      <c r="F67" s="161">
        <f t="shared" si="19"/>
        <v>5</v>
      </c>
      <c r="G67" s="161">
        <f t="shared" si="19"/>
        <v>6</v>
      </c>
      <c r="H67" s="161">
        <f t="shared" si="19"/>
        <v>7</v>
      </c>
      <c r="I67" s="161">
        <f t="shared" si="19"/>
        <v>8</v>
      </c>
      <c r="J67" s="161">
        <f t="shared" si="19"/>
        <v>9</v>
      </c>
      <c r="K67" s="163">
        <f t="shared" si="19"/>
        <v>10</v>
      </c>
      <c r="L67" s="164">
        <f t="shared" si="19"/>
        <v>11</v>
      </c>
      <c r="M67" s="164">
        <f t="shared" si="19"/>
        <v>12</v>
      </c>
      <c r="N67" s="164">
        <f t="shared" si="19"/>
        <v>13</v>
      </c>
      <c r="O67" s="164">
        <f t="shared" si="19"/>
        <v>14</v>
      </c>
      <c r="P67" s="164">
        <f t="shared" si="19"/>
        <v>15</v>
      </c>
      <c r="Q67" s="164">
        <f t="shared" si="19"/>
        <v>16</v>
      </c>
      <c r="R67" s="164">
        <f t="shared" si="19"/>
        <v>17</v>
      </c>
      <c r="S67" s="164">
        <f t="shared" si="19"/>
        <v>18</v>
      </c>
      <c r="T67" s="164">
        <f t="shared" si="19"/>
        <v>19</v>
      </c>
      <c r="U67" s="164">
        <f t="shared" si="19"/>
        <v>20</v>
      </c>
      <c r="V67" s="165">
        <f t="shared" si="19"/>
        <v>21</v>
      </c>
    </row>
    <row r="68" spans="1:22" s="134" customFormat="1" ht="28.5" x14ac:dyDescent="0.25">
      <c r="A68" s="208" t="s">
        <v>262</v>
      </c>
      <c r="B68" s="191">
        <f t="shared" ref="B68:V68" si="20">B61</f>
        <v>-2.1999999999999999E-2</v>
      </c>
      <c r="C68" s="191">
        <f t="shared" si="20"/>
        <v>-3992004.0226600002</v>
      </c>
      <c r="D68" s="191">
        <f t="shared" si="20"/>
        <v>-3912883.2233397998</v>
      </c>
      <c r="E68" s="191">
        <f t="shared" si="20"/>
        <v>-3833762.4240399939</v>
      </c>
      <c r="F68" s="191">
        <f t="shared" si="20"/>
        <v>-3754641.624761194</v>
      </c>
      <c r="G68" s="191">
        <f t="shared" si="20"/>
        <v>-3675520.8255040296</v>
      </c>
      <c r="H68" s="191">
        <f t="shared" si="20"/>
        <v>-2.6269150523638003E-2</v>
      </c>
      <c r="I68" s="191">
        <f t="shared" si="20"/>
        <v>-2.7057225039347144E-2</v>
      </c>
      <c r="J68" s="191">
        <f t="shared" si="20"/>
        <v>-2.7868941790527558E-2</v>
      </c>
      <c r="K68" s="191">
        <f t="shared" si="20"/>
        <v>-2.8705010044243386E-2</v>
      </c>
      <c r="L68" s="192">
        <f t="shared" si="20"/>
        <v>-2.9566160345570688E-2</v>
      </c>
      <c r="M68" s="192">
        <f t="shared" si="20"/>
        <v>-3.0453145155937809E-2</v>
      </c>
      <c r="N68" s="192">
        <f t="shared" si="20"/>
        <v>-3.1366739510615943E-2</v>
      </c>
      <c r="O68" s="192">
        <f t="shared" si="20"/>
        <v>-3.2307741695934422E-2</v>
      </c>
      <c r="P68" s="192">
        <f t="shared" si="20"/>
        <v>-3.3276973946812463E-2</v>
      </c>
      <c r="Q68" s="192">
        <f t="shared" si="20"/>
        <v>-3.4275283165216837E-2</v>
      </c>
      <c r="R68" s="192">
        <f t="shared" si="20"/>
        <v>-3.530354166017334E-2</v>
      </c>
      <c r="S68" s="192">
        <f t="shared" si="20"/>
        <v>-3.6362647909978542E-2</v>
      </c>
      <c r="T68" s="192">
        <f t="shared" si="20"/>
        <v>-3.7453527347277901E-2</v>
      </c>
      <c r="U68" s="192">
        <f t="shared" si="20"/>
        <v>-3.8577133167696238E-2</v>
      </c>
      <c r="V68" s="193">
        <f t="shared" si="20"/>
        <v>-3.973444716272713E-2</v>
      </c>
    </row>
    <row r="69" spans="1:22" s="135" customFormat="1" x14ac:dyDescent="0.25">
      <c r="A69" s="197" t="s">
        <v>261</v>
      </c>
      <c r="B69" s="194">
        <f t="shared" ref="B69:V69" si="21">-B59</f>
        <v>0</v>
      </c>
      <c r="C69" s="194">
        <f t="shared" si="21"/>
        <v>3596400</v>
      </c>
      <c r="D69" s="194">
        <f t="shared" si="21"/>
        <v>3596400</v>
      </c>
      <c r="E69" s="194">
        <f t="shared" si="21"/>
        <v>3596400</v>
      </c>
      <c r="F69" s="194">
        <f t="shared" si="21"/>
        <v>3596400</v>
      </c>
      <c r="G69" s="194">
        <f t="shared" si="21"/>
        <v>3596400</v>
      </c>
      <c r="H69" s="194">
        <f t="shared" si="21"/>
        <v>0</v>
      </c>
      <c r="I69" s="194">
        <f t="shared" si="21"/>
        <v>0</v>
      </c>
      <c r="J69" s="194">
        <f t="shared" si="21"/>
        <v>0</v>
      </c>
      <c r="K69" s="194">
        <f t="shared" si="21"/>
        <v>0</v>
      </c>
      <c r="L69" s="195">
        <f t="shared" si="21"/>
        <v>0</v>
      </c>
      <c r="M69" s="195">
        <f t="shared" si="21"/>
        <v>0</v>
      </c>
      <c r="N69" s="195">
        <f t="shared" si="21"/>
        <v>0</v>
      </c>
      <c r="O69" s="195">
        <f t="shared" si="21"/>
        <v>0</v>
      </c>
      <c r="P69" s="195">
        <f t="shared" si="21"/>
        <v>0</v>
      </c>
      <c r="Q69" s="195">
        <f t="shared" si="21"/>
        <v>0</v>
      </c>
      <c r="R69" s="195">
        <f t="shared" si="21"/>
        <v>0</v>
      </c>
      <c r="S69" s="195">
        <f t="shared" si="21"/>
        <v>0</v>
      </c>
      <c r="T69" s="195">
        <f t="shared" si="21"/>
        <v>0</v>
      </c>
      <c r="U69" s="195">
        <f t="shared" si="21"/>
        <v>0</v>
      </c>
      <c r="V69" s="196">
        <f t="shared" si="21"/>
        <v>0</v>
      </c>
    </row>
    <row r="70" spans="1:22" s="135" customFormat="1" x14ac:dyDescent="0.25">
      <c r="A70" s="197" t="s">
        <v>260</v>
      </c>
      <c r="B70" s="194">
        <f t="shared" ref="B70:V70" si="22">B62</f>
        <v>0</v>
      </c>
      <c r="C70" s="194">
        <f t="shared" si="22"/>
        <v>0</v>
      </c>
      <c r="D70" s="194">
        <f t="shared" si="22"/>
        <v>0</v>
      </c>
      <c r="E70" s="194">
        <f t="shared" si="22"/>
        <v>0</v>
      </c>
      <c r="F70" s="194">
        <f t="shared" si="22"/>
        <v>0</v>
      </c>
      <c r="G70" s="194">
        <f t="shared" si="22"/>
        <v>0</v>
      </c>
      <c r="H70" s="194">
        <f t="shared" si="22"/>
        <v>0</v>
      </c>
      <c r="I70" s="194">
        <f t="shared" si="22"/>
        <v>0</v>
      </c>
      <c r="J70" s="194">
        <f t="shared" si="22"/>
        <v>0</v>
      </c>
      <c r="K70" s="194">
        <f t="shared" si="22"/>
        <v>0</v>
      </c>
      <c r="L70" s="195">
        <f t="shared" si="22"/>
        <v>0</v>
      </c>
      <c r="M70" s="195">
        <f t="shared" si="22"/>
        <v>0</v>
      </c>
      <c r="N70" s="195">
        <f t="shared" si="22"/>
        <v>0</v>
      </c>
      <c r="O70" s="195">
        <f t="shared" si="22"/>
        <v>0</v>
      </c>
      <c r="P70" s="195">
        <f t="shared" si="22"/>
        <v>0</v>
      </c>
      <c r="Q70" s="195">
        <f t="shared" si="22"/>
        <v>0</v>
      </c>
      <c r="R70" s="195">
        <f t="shared" si="22"/>
        <v>0</v>
      </c>
      <c r="S70" s="195">
        <f t="shared" si="22"/>
        <v>0</v>
      </c>
      <c r="T70" s="195">
        <f t="shared" si="22"/>
        <v>0</v>
      </c>
      <c r="U70" s="195">
        <f t="shared" si="22"/>
        <v>0</v>
      </c>
      <c r="V70" s="196">
        <f t="shared" si="22"/>
        <v>0</v>
      </c>
    </row>
    <row r="71" spans="1:22" s="135" customFormat="1" x14ac:dyDescent="0.25">
      <c r="A71" s="197" t="s">
        <v>259</v>
      </c>
      <c r="B71" s="194">
        <f>IF(SUM($B$64:B64)+SUM($A$71:A71)&gt;0,0,SUM($B$64:B64)-SUM($A$71:A71))</f>
        <v>0</v>
      </c>
      <c r="C71" s="194">
        <f>IF(SUM($B$64:C64)+SUM($A$71:B71)&gt;0,0,SUM($B$64:C64)-SUM($A$71:B71))</f>
        <v>0</v>
      </c>
      <c r="D71" s="194">
        <f>IF(SUM($B$64:D64)+SUM($A$71:C71)&gt;0,0,SUM($B$64:D64)-SUM($A$71:C71))</f>
        <v>0</v>
      </c>
      <c r="E71" s="194">
        <f>IF(SUM($B$64:E64)+SUM($A$71:D71)&gt;0,0,SUM($B$64:E64)-SUM($A$71:D71))</f>
        <v>0</v>
      </c>
      <c r="F71" s="194">
        <f>IF(SUM($B$64:F64)+SUM($A$71:E71)&gt;0,0,SUM($B$64:F64)-SUM($A$71:E71))</f>
        <v>0</v>
      </c>
      <c r="G71" s="194">
        <f>IF(SUM($B$64:G64)+SUM($A$71:F71)&gt;0,0,SUM($B$64:G64)-SUM($A$71:F71))</f>
        <v>0</v>
      </c>
      <c r="H71" s="194">
        <f>IF(SUM($B$64:H64)+SUM($A$71:G71)&gt;0,0,SUM($B$64:H64)-SUM($A$71:G71))</f>
        <v>0</v>
      </c>
      <c r="I71" s="194">
        <f>IF(SUM($B$64:I64)+SUM($A$71:H71)&gt;0,0,SUM($B$64:I64)-SUM($A$71:H71))</f>
        <v>0</v>
      </c>
      <c r="J71" s="194">
        <f>IF(SUM($B$64:J64)+SUM($A$71:I71)&gt;0,0,SUM($B$64:J64)-SUM($A$71:I71))</f>
        <v>0</v>
      </c>
      <c r="K71" s="194">
        <f>IF(SUM($B$64:K64)+SUM($A$71:J71)&gt;0,0,SUM($B$64:K64)-SUM($A$71:J71))</f>
        <v>0</v>
      </c>
      <c r="L71" s="195">
        <f>IF(SUM($B$64:L64)+SUM($A$71:K71)&gt;0,0,SUM($B$64:L64)-SUM($A$71:K71))</f>
        <v>0</v>
      </c>
      <c r="M71" s="195">
        <f>IF(SUM($B$64:M64)+SUM($A$71:L71)&gt;0,0,SUM($B$64:M64)-SUM($A$71:L71))</f>
        <v>0</v>
      </c>
      <c r="N71" s="195">
        <f>IF(SUM($B$64:N64)+SUM($A$71:M71)&gt;0,0,SUM($B$64:N64)-SUM($A$71:M71))</f>
        <v>0</v>
      </c>
      <c r="O71" s="195">
        <f>IF(SUM($B$64:O64)+SUM($A$71:N71)&gt;0,0,SUM($B$64:O64)-SUM($A$71:N71))</f>
        <v>0</v>
      </c>
      <c r="P71" s="195">
        <f>IF(SUM($B$64:P64)+SUM($A$71:O71)&gt;0,0,SUM($B$64:P64)-SUM($A$71:O71))</f>
        <v>0</v>
      </c>
      <c r="Q71" s="195">
        <f>IF(SUM($B$64:Q64)+SUM($A$71:P71)&gt;0,0,SUM($B$64:Q64)-SUM($A$71:P71))</f>
        <v>0</v>
      </c>
      <c r="R71" s="195">
        <f>IF(SUM($B$64:R64)+SUM($A$71:Q71)&gt;0,0,SUM($B$64:R64)-SUM($A$71:Q71))</f>
        <v>0</v>
      </c>
      <c r="S71" s="195">
        <f>IF(SUM($B$64:S64)+SUM($A$71:R71)&gt;0,0,SUM($B$64:S64)-SUM($A$71:R71))</f>
        <v>0</v>
      </c>
      <c r="T71" s="195">
        <f>IF(SUM($B$64:T64)+SUM($A$71:S71)&gt;0,0,SUM($B$64:T64)-SUM($A$71:S71))</f>
        <v>0</v>
      </c>
      <c r="U71" s="195">
        <f>IF(SUM($B$64:U64)+SUM($A$71:T71)&gt;0,0,SUM($B$64:U64)-SUM($A$71:T71))</f>
        <v>0</v>
      </c>
      <c r="V71" s="196">
        <f>IF(SUM($B$64:V64)+SUM($A$71:U71)&gt;0,0,SUM($B$64:V64)-SUM($A$71:U71))</f>
        <v>0</v>
      </c>
    </row>
    <row r="72" spans="1:22" s="135" customFormat="1" x14ac:dyDescent="0.25">
      <c r="A72" s="197" t="s">
        <v>258</v>
      </c>
      <c r="B72" s="194">
        <v>-3236760</v>
      </c>
      <c r="C72" s="194">
        <v>0</v>
      </c>
      <c r="D72" s="194">
        <v>0</v>
      </c>
      <c r="E72" s="194">
        <v>0</v>
      </c>
      <c r="F72" s="194">
        <v>0</v>
      </c>
      <c r="G72" s="194">
        <v>0</v>
      </c>
      <c r="H72" s="194">
        <v>0</v>
      </c>
      <c r="I72" s="194">
        <v>0</v>
      </c>
      <c r="J72" s="194">
        <v>0</v>
      </c>
      <c r="K72" s="194">
        <v>0</v>
      </c>
      <c r="L72" s="195">
        <v>0</v>
      </c>
      <c r="M72" s="195">
        <v>0</v>
      </c>
      <c r="N72" s="195">
        <v>0</v>
      </c>
      <c r="O72" s="195">
        <v>0</v>
      </c>
      <c r="P72" s="195">
        <v>0</v>
      </c>
      <c r="Q72" s="195">
        <v>0</v>
      </c>
      <c r="R72" s="195">
        <v>0</v>
      </c>
      <c r="S72" s="195">
        <v>0</v>
      </c>
      <c r="T72" s="195">
        <v>0</v>
      </c>
      <c r="U72" s="195">
        <v>0</v>
      </c>
      <c r="V72" s="196">
        <v>0</v>
      </c>
    </row>
    <row r="73" spans="1:22" s="135" customFormat="1" x14ac:dyDescent="0.25">
      <c r="A73" s="197" t="s">
        <v>257</v>
      </c>
      <c r="B73" s="194">
        <f>-B49*(B29)</f>
        <v>0</v>
      </c>
      <c r="C73" s="194">
        <f t="shared" ref="C73:V73" si="23">-(C49-B49)*$B$29</f>
        <v>0</v>
      </c>
      <c r="D73" s="194">
        <f t="shared" si="23"/>
        <v>0</v>
      </c>
      <c r="E73" s="194">
        <f t="shared" si="23"/>
        <v>0</v>
      </c>
      <c r="F73" s="194">
        <f t="shared" si="23"/>
        <v>0</v>
      </c>
      <c r="G73" s="194">
        <f t="shared" si="23"/>
        <v>0</v>
      </c>
      <c r="H73" s="194">
        <f t="shared" si="23"/>
        <v>0</v>
      </c>
      <c r="I73" s="194">
        <f t="shared" si="23"/>
        <v>0</v>
      </c>
      <c r="J73" s="194">
        <f t="shared" si="23"/>
        <v>0</v>
      </c>
      <c r="K73" s="194">
        <f t="shared" si="23"/>
        <v>0</v>
      </c>
      <c r="L73" s="195">
        <f t="shared" si="23"/>
        <v>0</v>
      </c>
      <c r="M73" s="195">
        <f t="shared" si="23"/>
        <v>0</v>
      </c>
      <c r="N73" s="195">
        <f t="shared" si="23"/>
        <v>0</v>
      </c>
      <c r="O73" s="195">
        <f t="shared" si="23"/>
        <v>0</v>
      </c>
      <c r="P73" s="195">
        <f t="shared" si="23"/>
        <v>0</v>
      </c>
      <c r="Q73" s="195">
        <f t="shared" si="23"/>
        <v>0</v>
      </c>
      <c r="R73" s="195">
        <f t="shared" si="23"/>
        <v>0</v>
      </c>
      <c r="S73" s="195">
        <f t="shared" si="23"/>
        <v>0</v>
      </c>
      <c r="T73" s="195">
        <f t="shared" si="23"/>
        <v>0</v>
      </c>
      <c r="U73" s="195">
        <f t="shared" si="23"/>
        <v>0</v>
      </c>
      <c r="V73" s="196">
        <f t="shared" si="23"/>
        <v>0</v>
      </c>
    </row>
    <row r="74" spans="1:22" s="135" customFormat="1" x14ac:dyDescent="0.25">
      <c r="A74" s="197" t="s">
        <v>480</v>
      </c>
      <c r="B74" s="194">
        <f>-($B$15+$B$16)*$B$18</f>
        <v>-2500000</v>
      </c>
      <c r="C74" s="194">
        <v>0</v>
      </c>
      <c r="D74" s="194">
        <v>0</v>
      </c>
      <c r="E74" s="194">
        <v>0</v>
      </c>
      <c r="F74" s="194">
        <v>0</v>
      </c>
      <c r="G74" s="194">
        <v>0</v>
      </c>
      <c r="H74" s="194">
        <v>0</v>
      </c>
      <c r="I74" s="194">
        <v>0</v>
      </c>
      <c r="J74" s="194">
        <v>0</v>
      </c>
      <c r="K74" s="194">
        <v>0</v>
      </c>
      <c r="L74" s="195">
        <v>0</v>
      </c>
      <c r="M74" s="195">
        <v>0</v>
      </c>
      <c r="N74" s="195">
        <v>0</v>
      </c>
      <c r="O74" s="195">
        <v>0</v>
      </c>
      <c r="P74" s="195">
        <v>0</v>
      </c>
      <c r="Q74" s="195">
        <v>0</v>
      </c>
      <c r="R74" s="195">
        <v>0</v>
      </c>
      <c r="S74" s="195">
        <v>0</v>
      </c>
      <c r="T74" s="195">
        <v>0</v>
      </c>
      <c r="U74" s="195">
        <v>0</v>
      </c>
      <c r="V74" s="196">
        <v>0</v>
      </c>
    </row>
    <row r="75" spans="1:22" s="135" customFormat="1" x14ac:dyDescent="0.25">
      <c r="A75" s="197" t="s">
        <v>256</v>
      </c>
      <c r="B75" s="194">
        <f t="shared" ref="B75:V75" si="24">B44-B45</f>
        <v>0</v>
      </c>
      <c r="C75" s="194">
        <f t="shared" si="24"/>
        <v>0</v>
      </c>
      <c r="D75" s="194">
        <f t="shared" si="24"/>
        <v>0</v>
      </c>
      <c r="E75" s="194">
        <f t="shared" si="24"/>
        <v>0</v>
      </c>
      <c r="F75" s="194">
        <f t="shared" si="24"/>
        <v>0</v>
      </c>
      <c r="G75" s="194">
        <f t="shared" si="24"/>
        <v>0</v>
      </c>
      <c r="H75" s="194">
        <f t="shared" si="24"/>
        <v>0</v>
      </c>
      <c r="I75" s="194">
        <f t="shared" si="24"/>
        <v>0</v>
      </c>
      <c r="J75" s="194">
        <f t="shared" si="24"/>
        <v>0</v>
      </c>
      <c r="K75" s="194">
        <f t="shared" si="24"/>
        <v>0</v>
      </c>
      <c r="L75" s="195">
        <f t="shared" si="24"/>
        <v>0</v>
      </c>
      <c r="M75" s="195">
        <f t="shared" si="24"/>
        <v>0</v>
      </c>
      <c r="N75" s="195">
        <f t="shared" si="24"/>
        <v>0</v>
      </c>
      <c r="O75" s="195">
        <f t="shared" si="24"/>
        <v>0</v>
      </c>
      <c r="P75" s="195">
        <f t="shared" si="24"/>
        <v>0</v>
      </c>
      <c r="Q75" s="195">
        <f t="shared" si="24"/>
        <v>0</v>
      </c>
      <c r="R75" s="195">
        <f t="shared" si="24"/>
        <v>0</v>
      </c>
      <c r="S75" s="195">
        <f t="shared" si="24"/>
        <v>0</v>
      </c>
      <c r="T75" s="195">
        <f t="shared" si="24"/>
        <v>0</v>
      </c>
      <c r="U75" s="195">
        <f t="shared" si="24"/>
        <v>0</v>
      </c>
      <c r="V75" s="196">
        <f t="shared" si="24"/>
        <v>0</v>
      </c>
    </row>
    <row r="76" spans="1:22" s="134" customFormat="1" ht="14.25" x14ac:dyDescent="0.25">
      <c r="A76" s="200" t="s">
        <v>255</v>
      </c>
      <c r="B76" s="191">
        <f t="shared" ref="B76:U76" si="25">SUM(B68:B75)</f>
        <v>-5736760.0219999999</v>
      </c>
      <c r="C76" s="191">
        <f t="shared" si="25"/>
        <v>-395604.02266000025</v>
      </c>
      <c r="D76" s="191">
        <f t="shared" si="25"/>
        <v>-316483.22333979979</v>
      </c>
      <c r="E76" s="191">
        <f t="shared" si="25"/>
        <v>-237362.4240399939</v>
      </c>
      <c r="F76" s="191">
        <f t="shared" si="25"/>
        <v>-158241.62476119399</v>
      </c>
      <c r="G76" s="191">
        <f t="shared" si="25"/>
        <v>-79120.825504029635</v>
      </c>
      <c r="H76" s="191">
        <f t="shared" si="25"/>
        <v>-2.6269150523638003E-2</v>
      </c>
      <c r="I76" s="191">
        <f t="shared" si="25"/>
        <v>-2.7057225039347144E-2</v>
      </c>
      <c r="J76" s="191">
        <f t="shared" si="25"/>
        <v>-2.7868941790527558E-2</v>
      </c>
      <c r="K76" s="191">
        <f t="shared" si="25"/>
        <v>-2.8705010044243386E-2</v>
      </c>
      <c r="L76" s="192">
        <f t="shared" si="25"/>
        <v>-2.9566160345570688E-2</v>
      </c>
      <c r="M76" s="192">
        <f t="shared" si="25"/>
        <v>-3.0453145155937809E-2</v>
      </c>
      <c r="N76" s="192">
        <f t="shared" si="25"/>
        <v>-3.1366739510615943E-2</v>
      </c>
      <c r="O76" s="192">
        <f t="shared" si="25"/>
        <v>-3.2307741695934422E-2</v>
      </c>
      <c r="P76" s="192">
        <f t="shared" si="25"/>
        <v>-3.3276973946812463E-2</v>
      </c>
      <c r="Q76" s="192">
        <f t="shared" si="25"/>
        <v>-3.4275283165216837E-2</v>
      </c>
      <c r="R76" s="192">
        <f t="shared" si="25"/>
        <v>-3.530354166017334E-2</v>
      </c>
      <c r="S76" s="192">
        <f t="shared" si="25"/>
        <v>-3.6362647909978542E-2</v>
      </c>
      <c r="T76" s="192">
        <f t="shared" si="25"/>
        <v>-3.7453527347277901E-2</v>
      </c>
      <c r="U76" s="192">
        <f t="shared" si="25"/>
        <v>-3.8577133167696238E-2</v>
      </c>
      <c r="V76" s="193">
        <f t="shared" ref="V76" si="26">SUM(V68:V75)</f>
        <v>-3.973444716272713E-2</v>
      </c>
    </row>
    <row r="77" spans="1:22" s="134" customFormat="1" ht="14.25" x14ac:dyDescent="0.25">
      <c r="A77" s="200" t="s">
        <v>254</v>
      </c>
      <c r="B77" s="191">
        <f>SUM($B$76:B76)</f>
        <v>-5736760.0219999999</v>
      </c>
      <c r="C77" s="191">
        <f>SUM($B$76:C76)</f>
        <v>-6132364.0446600001</v>
      </c>
      <c r="D77" s="191">
        <f>SUM($B$76:D76)</f>
        <v>-6448847.2679997999</v>
      </c>
      <c r="E77" s="191">
        <f>SUM($B$76:E76)</f>
        <v>-6686209.6920397934</v>
      </c>
      <c r="F77" s="191">
        <f>SUM($B$76:F76)</f>
        <v>-6844451.3168009873</v>
      </c>
      <c r="G77" s="191">
        <f>SUM($B$76:G76)</f>
        <v>-6923572.1423050165</v>
      </c>
      <c r="H77" s="191">
        <f>SUM($B$76:H76)</f>
        <v>-6923572.1685741674</v>
      </c>
      <c r="I77" s="191">
        <f>SUM($B$76:I76)</f>
        <v>-6923572.1956313923</v>
      </c>
      <c r="J77" s="191">
        <f>SUM($B$76:J76)</f>
        <v>-6923572.2235003337</v>
      </c>
      <c r="K77" s="191">
        <f>SUM($B$76:K76)</f>
        <v>-6923572.2522053439</v>
      </c>
      <c r="L77" s="192">
        <f>SUM($B$76:L76)</f>
        <v>-6923572.2817715043</v>
      </c>
      <c r="M77" s="192">
        <f>SUM($B$76:M76)</f>
        <v>-6923572.3122246498</v>
      </c>
      <c r="N77" s="192">
        <f>SUM($B$76:N76)</f>
        <v>-6923572.3435913892</v>
      </c>
      <c r="O77" s="192">
        <f>SUM($B$76:O76)</f>
        <v>-6923572.3758991305</v>
      </c>
      <c r="P77" s="192">
        <f>SUM($B$76:P76)</f>
        <v>-6923572.4091761047</v>
      </c>
      <c r="Q77" s="192">
        <f>SUM($B$76:Q76)</f>
        <v>-6923572.4434513878</v>
      </c>
      <c r="R77" s="192">
        <f>SUM($B$76:R76)</f>
        <v>-6923572.4787549293</v>
      </c>
      <c r="S77" s="192">
        <f>SUM($B$76:S76)</f>
        <v>-6923572.5151175773</v>
      </c>
      <c r="T77" s="192">
        <f>SUM($B$76:T76)</f>
        <v>-6923572.5525711048</v>
      </c>
      <c r="U77" s="192">
        <f>SUM($B$76:U76)</f>
        <v>-6923572.5911482377</v>
      </c>
      <c r="V77" s="193">
        <f>SUM($B$76:V76)</f>
        <v>-6923572.6308826851</v>
      </c>
    </row>
    <row r="78" spans="1:22" s="135" customFormat="1" x14ac:dyDescent="0.25">
      <c r="A78" s="197" t="s">
        <v>253</v>
      </c>
      <c r="B78" s="209">
        <v>1</v>
      </c>
      <c r="C78" s="209">
        <v>0.86956521739130432</v>
      </c>
      <c r="D78" s="209">
        <v>0.75614366729678639</v>
      </c>
      <c r="E78" s="209">
        <v>0.6575162324319882</v>
      </c>
      <c r="F78" s="209">
        <v>0.5717532455930332</v>
      </c>
      <c r="G78" s="209">
        <v>0.49717673529828976</v>
      </c>
      <c r="H78" s="209">
        <v>0.43232759591155628</v>
      </c>
      <c r="I78" s="209">
        <v>0.37593703992309241</v>
      </c>
      <c r="J78" s="209">
        <v>0.32690177384616731</v>
      </c>
      <c r="K78" s="209">
        <v>0.28426241204014552</v>
      </c>
      <c r="L78" s="210">
        <v>0.24718470612186566</v>
      </c>
      <c r="M78" s="210">
        <v>0.21494322271466579</v>
      </c>
      <c r="N78" s="210">
        <v>0.18690715018666587</v>
      </c>
      <c r="O78" s="210">
        <v>0.16252795668405731</v>
      </c>
      <c r="P78" s="210">
        <v>0.14132865798613678</v>
      </c>
      <c r="Q78" s="210">
        <v>0.12289448520533633</v>
      </c>
      <c r="R78" s="210">
        <v>0.10686476974377071</v>
      </c>
      <c r="S78" s="210">
        <v>9.2925886733713672E-2</v>
      </c>
      <c r="T78" s="210">
        <v>8.0805118898881464E-2</v>
      </c>
      <c r="U78" s="210">
        <v>7.026532078163604E-2</v>
      </c>
      <c r="V78" s="211">
        <v>6.1100278940553081E-2</v>
      </c>
    </row>
    <row r="79" spans="1:22" s="134" customFormat="1" ht="28.5" x14ac:dyDescent="0.25">
      <c r="A79" s="208" t="s">
        <v>252</v>
      </c>
      <c r="B79" s="191">
        <v>-21218760</v>
      </c>
      <c r="C79" s="191">
        <v>-344003.47826086957</v>
      </c>
      <c r="D79" s="191">
        <v>-239306.76748582232</v>
      </c>
      <c r="E79" s="191">
        <v>-156069.63096901454</v>
      </c>
      <c r="F79" s="191">
        <v>-90475.148387834517</v>
      </c>
      <c r="G79" s="191">
        <v>-39337.021038188926</v>
      </c>
      <c r="H79" s="191">
        <v>0</v>
      </c>
      <c r="I79" s="191">
        <v>0</v>
      </c>
      <c r="J79" s="191">
        <v>0</v>
      </c>
      <c r="K79" s="191">
        <v>0</v>
      </c>
      <c r="L79" s="192">
        <v>0</v>
      </c>
      <c r="M79" s="192">
        <v>0</v>
      </c>
      <c r="N79" s="192">
        <v>0</v>
      </c>
      <c r="O79" s="192">
        <v>0</v>
      </c>
      <c r="P79" s="192">
        <v>0</v>
      </c>
      <c r="Q79" s="192">
        <v>0</v>
      </c>
      <c r="R79" s="192">
        <v>0</v>
      </c>
      <c r="S79" s="192">
        <v>0</v>
      </c>
      <c r="T79" s="192">
        <v>0</v>
      </c>
      <c r="U79" s="192">
        <v>0</v>
      </c>
      <c r="V79" s="193">
        <v>0</v>
      </c>
    </row>
    <row r="80" spans="1:22" s="134" customFormat="1" ht="14.25" x14ac:dyDescent="0.25">
      <c r="A80" s="190" t="s">
        <v>251</v>
      </c>
      <c r="B80" s="191">
        <f>SUM($B$79:B79)</f>
        <v>-21218760</v>
      </c>
      <c r="C80" s="191">
        <f>SUM($B$79:C79)</f>
        <v>-21562763.478260871</v>
      </c>
      <c r="D80" s="191">
        <f>SUM($B$79:D79)</f>
        <v>-21802070.245746695</v>
      </c>
      <c r="E80" s="191">
        <f>SUM($B$79:E79)</f>
        <v>-21958139.876715709</v>
      </c>
      <c r="F80" s="191">
        <f>SUM($B$79:F79)</f>
        <v>-22048615.025103543</v>
      </c>
      <c r="G80" s="191">
        <f>SUM($B$79:G79)</f>
        <v>-22087952.046141732</v>
      </c>
      <c r="H80" s="191">
        <f>SUM($B$79:H79)</f>
        <v>-22087952.046141732</v>
      </c>
      <c r="I80" s="191">
        <f>SUM($B$79:I79)</f>
        <v>-22087952.046141732</v>
      </c>
      <c r="J80" s="191">
        <f>SUM($B$79:J79)</f>
        <v>-22087952.046141732</v>
      </c>
      <c r="K80" s="191">
        <f>SUM($B$79:K79)</f>
        <v>-22087952.046141732</v>
      </c>
      <c r="L80" s="192">
        <f>SUM($B$79:L79)</f>
        <v>-22087952.046141732</v>
      </c>
      <c r="M80" s="192">
        <f>SUM($B$79:M79)</f>
        <v>-22087952.046141732</v>
      </c>
      <c r="N80" s="192">
        <f>SUM($B$79:N79)</f>
        <v>-22087952.046141732</v>
      </c>
      <c r="O80" s="192">
        <f>SUM($B$79:O79)</f>
        <v>-22087952.046141732</v>
      </c>
      <c r="P80" s="192">
        <f>SUM($B$79:P79)</f>
        <v>-22087952.046141732</v>
      </c>
      <c r="Q80" s="192">
        <f>SUM($B$79:Q79)</f>
        <v>-22087952.046141732</v>
      </c>
      <c r="R80" s="192">
        <f>SUM($B$79:R79)</f>
        <v>-22087952.046141732</v>
      </c>
      <c r="S80" s="192">
        <f>SUM($B$79:S79)</f>
        <v>-22087952.046141732</v>
      </c>
      <c r="T80" s="192">
        <f>SUM($B$79:T79)</f>
        <v>-22087952.046141732</v>
      </c>
      <c r="U80" s="192">
        <f>SUM($B$79:U79)</f>
        <v>-22087952.046141732</v>
      </c>
      <c r="V80" s="193">
        <f>SUM($B$79:V79)</f>
        <v>-22087952.046141732</v>
      </c>
    </row>
    <row r="81" spans="1:22" s="134" customFormat="1" ht="14.25" x14ac:dyDescent="0.25">
      <c r="A81" s="190" t="s">
        <v>250</v>
      </c>
      <c r="B81" s="212">
        <f>IF((ISERR(IRR($B$76:B76))),0,IF(IRR($B$76:B76)&lt;0,0,IRR($B$76:B76)))</f>
        <v>0</v>
      </c>
      <c r="C81" s="212">
        <f>IF((ISERR(IRR($B$76:C76))),0,IF(IRR($B$76:C76)&lt;0,0,IRR($B$76:C76)))</f>
        <v>0</v>
      </c>
      <c r="D81" s="212">
        <f>IF((ISERR(IRR($B$76:D76))),0,IF(IRR($B$76:D76)&lt;0,0,IRR($B$76:D76)))</f>
        <v>0</v>
      </c>
      <c r="E81" s="212">
        <f>IF((ISERR(IRR($B$76:E76))),0,IF(IRR($B$76:E76)&lt;0,0,IRR($B$76:E76)))</f>
        <v>0</v>
      </c>
      <c r="F81" s="212">
        <f>IF((ISERR(IRR($B$76:F76))),0,IF(IRR($B$76:F76)&lt;0,0,IRR($B$76:F76)))</f>
        <v>0</v>
      </c>
      <c r="G81" s="212">
        <f>IF((ISERR(IRR($B$76:G76))),0,IF(IRR($B$76:G76)&lt;0,0,IRR($B$76:G76)))</f>
        <v>0</v>
      </c>
      <c r="H81" s="212">
        <f>IF((ISERR(IRR($B$76:H76))),0,IF(IRR($B$76:H76)&lt;0,0,IRR($B$76:H76)))</f>
        <v>0</v>
      </c>
      <c r="I81" s="212">
        <f>IF((ISERR(IRR($B$76:I76))),0,IF(IRR($B$76:I76)&lt;0,0,IRR($B$76:I76)))</f>
        <v>0</v>
      </c>
      <c r="J81" s="212">
        <f>IF((ISERR(IRR($B$76:J76))),0,IF(IRR($B$76:J76)&lt;0,0,IRR($B$76:J76)))</f>
        <v>0</v>
      </c>
      <c r="K81" s="212">
        <f>IF((ISERR(IRR($B$76:K76))),0,IF(IRR($B$76:K76)&lt;0,0,IRR($B$76:K76)))</f>
        <v>0</v>
      </c>
      <c r="L81" s="213">
        <f>IF((ISERR(IRR($B$76:L76))),0,IF(IRR($B$76:L76)&lt;0,0,IRR($B$76:L76)))</f>
        <v>0</v>
      </c>
      <c r="M81" s="213">
        <f>IF((ISERR(IRR($B$76:M76))),0,IF(IRR($B$76:M76)&lt;0,0,IRR($B$76:M76)))</f>
        <v>0</v>
      </c>
      <c r="N81" s="213">
        <f>IF((ISERR(IRR($B$76:N76))),0,IF(IRR($B$76:N76)&lt;0,0,IRR($B$76:N76)))</f>
        <v>0</v>
      </c>
      <c r="O81" s="213">
        <f>IF((ISERR(IRR($B$76:O76))),0,IF(IRR($B$76:O76)&lt;0,0,IRR($B$76:O76)))</f>
        <v>0</v>
      </c>
      <c r="P81" s="213">
        <f>IF((ISERR(IRR($B$76:P76))),0,IF(IRR($B$76:P76)&lt;0,0,IRR($B$76:P76)))</f>
        <v>0</v>
      </c>
      <c r="Q81" s="213">
        <f>IF((ISERR(IRR($B$76:Q76))),0,IF(IRR($B$76:Q76)&lt;0,0,IRR($B$76:Q76)))</f>
        <v>0</v>
      </c>
      <c r="R81" s="213">
        <f>IF((ISERR(IRR($B$76:R76))),0,IF(IRR($B$76:R76)&lt;0,0,IRR($B$76:R76)))</f>
        <v>0</v>
      </c>
      <c r="S81" s="213">
        <f>IF((ISERR(IRR($B$76:S76))),0,IF(IRR($B$76:S76)&lt;0,0,IRR($B$76:S76)))</f>
        <v>0</v>
      </c>
      <c r="T81" s="213">
        <f>IF((ISERR(IRR($B$76:T76))),0,IF(IRR($B$76:T76)&lt;0,0,IRR($B$76:T76)))</f>
        <v>0</v>
      </c>
      <c r="U81" s="213">
        <f>IF((ISERR(IRR($B$76:U76))),0,IF(IRR($B$76:U76)&lt;0,0,IRR($B$76:U76)))</f>
        <v>0</v>
      </c>
      <c r="V81" s="214">
        <f>IF((ISERR(IRR($B$76:V76))),0,IF(IRR($B$76:V76)&lt;0,0,IRR($B$76:V76)))</f>
        <v>0</v>
      </c>
    </row>
    <row r="82" spans="1:22" s="134" customFormat="1" ht="14.25" x14ac:dyDescent="0.25">
      <c r="A82" s="190" t="s">
        <v>249</v>
      </c>
      <c r="B82" s="215">
        <f t="shared" ref="B82:V82" si="27">IF(AND(B77&gt;0,A77&lt;0),(B67-(B77/(B77-A77))),0)</f>
        <v>0</v>
      </c>
      <c r="C82" s="215">
        <f t="shared" si="27"/>
        <v>0</v>
      </c>
      <c r="D82" s="215">
        <f t="shared" si="27"/>
        <v>0</v>
      </c>
      <c r="E82" s="215">
        <f t="shared" si="27"/>
        <v>0</v>
      </c>
      <c r="F82" s="215">
        <f t="shared" si="27"/>
        <v>0</v>
      </c>
      <c r="G82" s="215">
        <f t="shared" si="27"/>
        <v>0</v>
      </c>
      <c r="H82" s="215">
        <f t="shared" si="27"/>
        <v>0</v>
      </c>
      <c r="I82" s="215">
        <f t="shared" si="27"/>
        <v>0</v>
      </c>
      <c r="J82" s="215">
        <f t="shared" si="27"/>
        <v>0</v>
      </c>
      <c r="K82" s="215">
        <f t="shared" si="27"/>
        <v>0</v>
      </c>
      <c r="L82" s="216">
        <f t="shared" si="27"/>
        <v>0</v>
      </c>
      <c r="M82" s="216">
        <f t="shared" si="27"/>
        <v>0</v>
      </c>
      <c r="N82" s="216">
        <f t="shared" si="27"/>
        <v>0</v>
      </c>
      <c r="O82" s="216">
        <f t="shared" si="27"/>
        <v>0</v>
      </c>
      <c r="P82" s="216">
        <f t="shared" si="27"/>
        <v>0</v>
      </c>
      <c r="Q82" s="216">
        <f t="shared" si="27"/>
        <v>0</v>
      </c>
      <c r="R82" s="216">
        <f t="shared" si="27"/>
        <v>0</v>
      </c>
      <c r="S82" s="216">
        <f t="shared" si="27"/>
        <v>0</v>
      </c>
      <c r="T82" s="216">
        <f t="shared" si="27"/>
        <v>0</v>
      </c>
      <c r="U82" s="216">
        <f t="shared" si="27"/>
        <v>0</v>
      </c>
      <c r="V82" s="217">
        <f t="shared" si="27"/>
        <v>0</v>
      </c>
    </row>
    <row r="83" spans="1:22" s="134" customFormat="1" ht="14.25" x14ac:dyDescent="0.25">
      <c r="A83" s="190" t="s">
        <v>248</v>
      </c>
      <c r="B83" s="215">
        <v>0</v>
      </c>
      <c r="C83" s="215">
        <v>0</v>
      </c>
      <c r="D83" s="215">
        <v>0</v>
      </c>
      <c r="E83" s="215">
        <v>0</v>
      </c>
      <c r="F83" s="215">
        <v>0</v>
      </c>
      <c r="G83" s="215">
        <v>0</v>
      </c>
      <c r="H83" s="215">
        <v>0</v>
      </c>
      <c r="I83" s="215">
        <v>0</v>
      </c>
      <c r="J83" s="215">
        <v>0</v>
      </c>
      <c r="K83" s="215">
        <v>0</v>
      </c>
      <c r="L83" s="216">
        <v>0</v>
      </c>
      <c r="M83" s="216">
        <v>0</v>
      </c>
      <c r="N83" s="216">
        <v>0</v>
      </c>
      <c r="O83" s="216">
        <v>0</v>
      </c>
      <c r="P83" s="216">
        <v>0</v>
      </c>
      <c r="Q83" s="216">
        <v>0</v>
      </c>
      <c r="R83" s="216">
        <v>0</v>
      </c>
      <c r="S83" s="216">
        <v>0</v>
      </c>
      <c r="T83" s="216">
        <v>0</v>
      </c>
      <c r="U83" s="216">
        <v>0</v>
      </c>
      <c r="V83" s="217">
        <v>0</v>
      </c>
    </row>
    <row r="84" spans="1:22" s="134" customFormat="1" ht="15" thickBot="1" x14ac:dyDescent="0.3">
      <c r="A84" s="218" t="s">
        <v>479</v>
      </c>
      <c r="B84" s="219"/>
      <c r="C84" s="219"/>
      <c r="D84" s="219"/>
      <c r="E84" s="219"/>
      <c r="F84" s="219"/>
      <c r="G84" s="219"/>
      <c r="H84" s="219"/>
      <c r="I84" s="219"/>
      <c r="J84" s="219"/>
      <c r="K84" s="219"/>
      <c r="L84" s="220"/>
      <c r="M84" s="220"/>
      <c r="N84" s="220"/>
      <c r="O84" s="220"/>
      <c r="P84" s="220"/>
      <c r="Q84" s="220"/>
      <c r="R84" s="220"/>
      <c r="S84" s="220"/>
      <c r="T84" s="220"/>
      <c r="U84" s="220"/>
      <c r="V84" s="221">
        <f>(SUMIF(B79:V79,"&gt;0",B79:V79))/(-SUMIF(B79:V79,"&lt;0",B79:V79))</f>
        <v>0</v>
      </c>
    </row>
    <row r="85" spans="1:22" s="135" customFormat="1" x14ac:dyDescent="0.25"/>
    <row r="86" spans="1:22" s="135" customFormat="1" ht="100.5" customHeight="1" x14ac:dyDescent="0.25">
      <c r="A86" s="328" t="s">
        <v>478</v>
      </c>
      <c r="B86" s="328"/>
      <c r="C86" s="328"/>
      <c r="D86" s="328"/>
      <c r="E86" s="328"/>
      <c r="F86" s="328"/>
      <c r="G86" s="328"/>
      <c r="H86" s="328"/>
      <c r="I86" s="328"/>
      <c r="J86" s="328"/>
      <c r="K86" s="328"/>
      <c r="L86" s="135">
        <v>3.5000000000000003E-2</v>
      </c>
      <c r="M86" s="135">
        <v>3.5000000000000003E-2</v>
      </c>
      <c r="N86" s="135">
        <v>3.5000000000000003E-2</v>
      </c>
      <c r="O86" s="135">
        <v>3.5000000000000003E-2</v>
      </c>
      <c r="P86" s="135">
        <v>3.5000000000000003E-2</v>
      </c>
      <c r="Q86" s="135">
        <v>3.5000000000000003E-2</v>
      </c>
      <c r="R86" s="135">
        <v>3.5000000000000003E-2</v>
      </c>
      <c r="S86" s="135">
        <v>3.5000000000000003E-2</v>
      </c>
      <c r="T86" s="135">
        <v>3.5000000000000003E-2</v>
      </c>
      <c r="U86" s="135">
        <v>3.5000000000000003E-2</v>
      </c>
      <c r="V86" s="135">
        <v>3.5000000000000003E-2</v>
      </c>
    </row>
    <row r="87" spans="1:22" ht="15.6" hidden="1" x14ac:dyDescent="0.3">
      <c r="A87" s="119" t="s">
        <v>477</v>
      </c>
    </row>
    <row r="88" spans="1:22" ht="15.6" hidden="1" x14ac:dyDescent="0.3">
      <c r="A88" s="119" t="s">
        <v>476</v>
      </c>
      <c r="B88" s="120">
        <v>0</v>
      </c>
      <c r="C88" s="120">
        <v>0.04</v>
      </c>
      <c r="D88" s="120">
        <v>0.04</v>
      </c>
      <c r="E88" s="120">
        <v>0.04</v>
      </c>
      <c r="F88" s="120">
        <v>0.04</v>
      </c>
      <c r="G88" s="120">
        <v>0.04</v>
      </c>
      <c r="H88" s="120">
        <v>0.04</v>
      </c>
      <c r="I88" s="120">
        <v>0.04</v>
      </c>
      <c r="J88" s="120">
        <v>0.04</v>
      </c>
      <c r="K88" s="120">
        <v>0.04</v>
      </c>
      <c r="L88" s="120">
        <v>0.04</v>
      </c>
      <c r="M88" s="120">
        <v>0.04</v>
      </c>
      <c r="N88" s="120">
        <v>0.04</v>
      </c>
      <c r="O88" s="120">
        <v>0.04</v>
      </c>
      <c r="P88" s="120">
        <v>0.04</v>
      </c>
      <c r="Q88" s="120">
        <v>0.04</v>
      </c>
      <c r="R88" s="120">
        <v>0.04</v>
      </c>
      <c r="S88" s="120">
        <v>0.04</v>
      </c>
      <c r="T88" s="120">
        <v>0.04</v>
      </c>
      <c r="U88" s="120">
        <v>0.04</v>
      </c>
      <c r="V88" s="120">
        <v>0.04</v>
      </c>
    </row>
    <row r="89" spans="1:22" ht="15.6" hidden="1" x14ac:dyDescent="0.3">
      <c r="A89" s="119" t="s">
        <v>475</v>
      </c>
    </row>
    <row r="90" spans="1:22" ht="15.6" hidden="1" x14ac:dyDescent="0.3">
      <c r="A90" s="119" t="s">
        <v>474</v>
      </c>
      <c r="B90" s="120">
        <v>0</v>
      </c>
      <c r="C90" s="120">
        <v>0</v>
      </c>
      <c r="D90" s="120">
        <v>0</v>
      </c>
      <c r="E90" s="120">
        <v>0</v>
      </c>
      <c r="F90" s="120">
        <v>0</v>
      </c>
      <c r="G90" s="120">
        <v>0</v>
      </c>
      <c r="H90" s="120">
        <v>0</v>
      </c>
      <c r="I90" s="120">
        <v>0</v>
      </c>
      <c r="J90" s="120">
        <v>0</v>
      </c>
      <c r="K90" s="120">
        <v>0</v>
      </c>
      <c r="L90" s="120">
        <v>0</v>
      </c>
      <c r="M90" s="120">
        <v>0</v>
      </c>
      <c r="N90" s="120">
        <v>0</v>
      </c>
      <c r="O90" s="120">
        <v>0</v>
      </c>
      <c r="P90" s="120">
        <v>0</v>
      </c>
      <c r="Q90" s="120">
        <v>0</v>
      </c>
      <c r="R90" s="120">
        <v>0</v>
      </c>
      <c r="S90" s="120">
        <v>0</v>
      </c>
      <c r="T90" s="120">
        <v>0</v>
      </c>
      <c r="U90" s="120">
        <v>0</v>
      </c>
      <c r="V90" s="120">
        <v>0</v>
      </c>
    </row>
    <row r="91" spans="1:22" ht="15.6" hidden="1" x14ac:dyDescent="0.3"/>
  </sheetData>
  <mergeCells count="15">
    <mergeCell ref="D20:F21"/>
    <mergeCell ref="G20:G21"/>
    <mergeCell ref="A86:K86"/>
    <mergeCell ref="A10:K10"/>
    <mergeCell ref="A11:K11"/>
    <mergeCell ref="B12:G12"/>
    <mergeCell ref="D17:F17"/>
    <mergeCell ref="D18:F18"/>
    <mergeCell ref="D19:F19"/>
    <mergeCell ref="A9:K9"/>
    <mergeCell ref="A4:K4"/>
    <mergeCell ref="A5:K5"/>
    <mergeCell ref="A6:K6"/>
    <mergeCell ref="A7:K7"/>
    <mergeCell ref="A8:K8"/>
  </mergeCells>
  <pageMargins left="0.7" right="0.7" top="0.75" bottom="0.75" header="0.3" footer="0.3"/>
  <pageSetup paperSize="9" scale="39" orientation="portrait"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WUI54"/>
  <sheetViews>
    <sheetView zoomScale="80" zoomScaleNormal="80" zoomScaleSheetLayoutView="85" workbookViewId="0">
      <selection activeCell="A9" sqref="A9:K9"/>
    </sheetView>
  </sheetViews>
  <sheetFormatPr defaultRowHeight="15.75" x14ac:dyDescent="0.25"/>
  <cols>
    <col min="1" max="1" width="9.28515625" style="39"/>
    <col min="2" max="2" width="37.7109375" style="39" customWidth="1"/>
    <col min="3" max="4" width="12.7109375" style="39" customWidth="1"/>
    <col min="5" max="6" width="9.28515625" style="39" hidden="1" customWidth="1"/>
    <col min="7" max="7" width="14.7109375" style="39" customWidth="1"/>
    <col min="8" max="8" width="15.5703125" style="39" customWidth="1"/>
    <col min="9" max="10" width="18.28515625" style="39" customWidth="1"/>
    <col min="11" max="11" width="26.140625" style="39" customWidth="1"/>
    <col min="12" max="12" width="32.28515625" style="229" customWidth="1"/>
    <col min="13" max="226" width="9.28515625" style="39"/>
    <col min="227" max="227" width="37.7109375" style="39" customWidth="1"/>
    <col min="228" max="228" width="9.28515625" style="39"/>
    <col min="229" max="229" width="12.7109375" style="39" customWidth="1"/>
    <col min="230" max="231" width="9.28515625" style="39" hidden="1" customWidth="1"/>
    <col min="232" max="232" width="18.28515625" style="39" customWidth="1"/>
    <col min="233" max="233" width="64.7109375" style="39" customWidth="1"/>
    <col min="234" max="237" width="9.28515625" style="39"/>
    <col min="238" max="238" width="14.7109375" style="39" customWidth="1"/>
    <col min="239" max="482" width="9.28515625" style="39"/>
    <col min="483" max="483" width="37.7109375" style="39" customWidth="1"/>
    <col min="484" max="484" width="9.28515625" style="39"/>
    <col min="485" max="485" width="12.7109375" style="39" customWidth="1"/>
    <col min="486" max="487" width="9.28515625" style="39" hidden="1" customWidth="1"/>
    <col min="488" max="488" width="18.28515625" style="39" customWidth="1"/>
    <col min="489" max="489" width="64.7109375" style="39" customWidth="1"/>
    <col min="490" max="493" width="9.28515625" style="39"/>
    <col min="494" max="494" width="14.7109375" style="39" customWidth="1"/>
    <col min="495" max="738" width="9.28515625" style="39"/>
    <col min="739" max="739" width="37.7109375" style="39" customWidth="1"/>
    <col min="740" max="740" width="9.28515625" style="39"/>
    <col min="741" max="741" width="12.7109375" style="39" customWidth="1"/>
    <col min="742" max="743" width="9.28515625" style="39" hidden="1" customWidth="1"/>
    <col min="744" max="744" width="18.28515625" style="39" customWidth="1"/>
    <col min="745" max="745" width="64.7109375" style="39" customWidth="1"/>
    <col min="746" max="749" width="9.28515625" style="39"/>
    <col min="750" max="750" width="14.7109375" style="39" customWidth="1"/>
    <col min="751" max="994" width="9.28515625" style="39"/>
    <col min="995" max="995" width="37.7109375" style="39" customWidth="1"/>
    <col min="996" max="996" width="9.28515625" style="39"/>
    <col min="997" max="997" width="12.7109375" style="39" customWidth="1"/>
    <col min="998" max="999" width="9.28515625" style="39" hidden="1" customWidth="1"/>
    <col min="1000" max="1000" width="18.28515625" style="39" customWidth="1"/>
    <col min="1001" max="1001" width="64.7109375" style="39" customWidth="1"/>
    <col min="1002" max="1005" width="9.28515625" style="39"/>
    <col min="1006" max="1006" width="14.7109375" style="39" customWidth="1"/>
    <col min="1007" max="1250" width="9.28515625" style="39"/>
    <col min="1251" max="1251" width="37.7109375" style="39" customWidth="1"/>
    <col min="1252" max="1252" width="9.28515625" style="39"/>
    <col min="1253" max="1253" width="12.7109375" style="39" customWidth="1"/>
    <col min="1254" max="1255" width="9.28515625" style="39" hidden="1" customWidth="1"/>
    <col min="1256" max="1256" width="18.28515625" style="39" customWidth="1"/>
    <col min="1257" max="1257" width="64.7109375" style="39" customWidth="1"/>
    <col min="1258" max="1261" width="9.28515625" style="39"/>
    <col min="1262" max="1262" width="14.7109375" style="39" customWidth="1"/>
    <col min="1263" max="1506" width="9.28515625" style="39"/>
    <col min="1507" max="1507" width="37.7109375" style="39" customWidth="1"/>
    <col min="1508" max="1508" width="9.28515625" style="39"/>
    <col min="1509" max="1509" width="12.7109375" style="39" customWidth="1"/>
    <col min="1510" max="1511" width="9.28515625" style="39" hidden="1" customWidth="1"/>
    <col min="1512" max="1512" width="18.28515625" style="39" customWidth="1"/>
    <col min="1513" max="1513" width="64.7109375" style="39" customWidth="1"/>
    <col min="1514" max="1517" width="9.28515625" style="39"/>
    <col min="1518" max="1518" width="14.7109375" style="39" customWidth="1"/>
    <col min="1519" max="1762" width="9.28515625" style="39"/>
    <col min="1763" max="1763" width="37.7109375" style="39" customWidth="1"/>
    <col min="1764" max="1764" width="9.28515625" style="39"/>
    <col min="1765" max="1765" width="12.7109375" style="39" customWidth="1"/>
    <col min="1766" max="1767" width="9.28515625" style="39" hidden="1" customWidth="1"/>
    <col min="1768" max="1768" width="18.28515625" style="39" customWidth="1"/>
    <col min="1769" max="1769" width="64.7109375" style="39" customWidth="1"/>
    <col min="1770" max="1773" width="9.28515625" style="39"/>
    <col min="1774" max="1774" width="14.7109375" style="39" customWidth="1"/>
    <col min="1775" max="2018" width="9.28515625" style="39"/>
    <col min="2019" max="2019" width="37.7109375" style="39" customWidth="1"/>
    <col min="2020" max="2020" width="9.28515625" style="39"/>
    <col min="2021" max="2021" width="12.7109375" style="39" customWidth="1"/>
    <col min="2022" max="2023" width="9.28515625" style="39" hidden="1" customWidth="1"/>
    <col min="2024" max="2024" width="18.28515625" style="39" customWidth="1"/>
    <col min="2025" max="2025" width="64.7109375" style="39" customWidth="1"/>
    <col min="2026" max="2029" width="9.28515625" style="39"/>
    <col min="2030" max="2030" width="14.7109375" style="39" customWidth="1"/>
    <col min="2031" max="2274" width="9.28515625" style="39"/>
    <col min="2275" max="2275" width="37.7109375" style="39" customWidth="1"/>
    <col min="2276" max="2276" width="9.28515625" style="39"/>
    <col min="2277" max="2277" width="12.7109375" style="39" customWidth="1"/>
    <col min="2278" max="2279" width="9.28515625" style="39" hidden="1" customWidth="1"/>
    <col min="2280" max="2280" width="18.28515625" style="39" customWidth="1"/>
    <col min="2281" max="2281" width="64.7109375" style="39" customWidth="1"/>
    <col min="2282" max="2285" width="9.28515625" style="39"/>
    <col min="2286" max="2286" width="14.7109375" style="39" customWidth="1"/>
    <col min="2287" max="2530" width="9.28515625" style="39"/>
    <col min="2531" max="2531" width="37.7109375" style="39" customWidth="1"/>
    <col min="2532" max="2532" width="9.28515625" style="39"/>
    <col min="2533" max="2533" width="12.7109375" style="39" customWidth="1"/>
    <col min="2534" max="2535" width="9.28515625" style="39" hidden="1" customWidth="1"/>
    <col min="2536" max="2536" width="18.28515625" style="39" customWidth="1"/>
    <col min="2537" max="2537" width="64.7109375" style="39" customWidth="1"/>
    <col min="2538" max="2541" width="9.28515625" style="39"/>
    <col min="2542" max="2542" width="14.7109375" style="39" customWidth="1"/>
    <col min="2543" max="2786" width="9.28515625" style="39"/>
    <col min="2787" max="2787" width="37.7109375" style="39" customWidth="1"/>
    <col min="2788" max="2788" width="9.28515625" style="39"/>
    <col min="2789" max="2789" width="12.7109375" style="39" customWidth="1"/>
    <col min="2790" max="2791" width="9.28515625" style="39" hidden="1" customWidth="1"/>
    <col min="2792" max="2792" width="18.28515625" style="39" customWidth="1"/>
    <col min="2793" max="2793" width="64.7109375" style="39" customWidth="1"/>
    <col min="2794" max="2797" width="9.28515625" style="39"/>
    <col min="2798" max="2798" width="14.7109375" style="39" customWidth="1"/>
    <col min="2799" max="3042" width="9.28515625" style="39"/>
    <col min="3043" max="3043" width="37.7109375" style="39" customWidth="1"/>
    <col min="3044" max="3044" width="9.28515625" style="39"/>
    <col min="3045" max="3045" width="12.7109375" style="39" customWidth="1"/>
    <col min="3046" max="3047" width="9.28515625" style="39" hidden="1" customWidth="1"/>
    <col min="3048" max="3048" width="18.28515625" style="39" customWidth="1"/>
    <col min="3049" max="3049" width="64.7109375" style="39" customWidth="1"/>
    <col min="3050" max="3053" width="9.28515625" style="39"/>
    <col min="3054" max="3054" width="14.7109375" style="39" customWidth="1"/>
    <col min="3055" max="3298" width="9.28515625" style="39"/>
    <col min="3299" max="3299" width="37.7109375" style="39" customWidth="1"/>
    <col min="3300" max="3300" width="9.28515625" style="39"/>
    <col min="3301" max="3301" width="12.7109375" style="39" customWidth="1"/>
    <col min="3302" max="3303" width="9.28515625" style="39" hidden="1" customWidth="1"/>
    <col min="3304" max="3304" width="18.28515625" style="39" customWidth="1"/>
    <col min="3305" max="3305" width="64.7109375" style="39" customWidth="1"/>
    <col min="3306" max="3309" width="9.28515625" style="39"/>
    <col min="3310" max="3310" width="14.7109375" style="39" customWidth="1"/>
    <col min="3311" max="3554" width="9.28515625" style="39"/>
    <col min="3555" max="3555" width="37.7109375" style="39" customWidth="1"/>
    <col min="3556" max="3556" width="9.28515625" style="39"/>
    <col min="3557" max="3557" width="12.7109375" style="39" customWidth="1"/>
    <col min="3558" max="3559" width="9.28515625" style="39" hidden="1" customWidth="1"/>
    <col min="3560" max="3560" width="18.28515625" style="39" customWidth="1"/>
    <col min="3561" max="3561" width="64.7109375" style="39" customWidth="1"/>
    <col min="3562" max="3565" width="9.28515625" style="39"/>
    <col min="3566" max="3566" width="14.7109375" style="39" customWidth="1"/>
    <col min="3567" max="3810" width="9.28515625" style="39"/>
    <col min="3811" max="3811" width="37.7109375" style="39" customWidth="1"/>
    <col min="3812" max="3812" width="9.28515625" style="39"/>
    <col min="3813" max="3813" width="12.7109375" style="39" customWidth="1"/>
    <col min="3814" max="3815" width="9.28515625" style="39" hidden="1" customWidth="1"/>
    <col min="3816" max="3816" width="18.28515625" style="39" customWidth="1"/>
    <col min="3817" max="3817" width="64.7109375" style="39" customWidth="1"/>
    <col min="3818" max="3821" width="9.28515625" style="39"/>
    <col min="3822" max="3822" width="14.7109375" style="39" customWidth="1"/>
    <col min="3823" max="4066" width="9.28515625" style="39"/>
    <col min="4067" max="4067" width="37.7109375" style="39" customWidth="1"/>
    <col min="4068" max="4068" width="9.28515625" style="39"/>
    <col min="4069" max="4069" width="12.7109375" style="39" customWidth="1"/>
    <col min="4070" max="4071" width="9.28515625" style="39" hidden="1" customWidth="1"/>
    <col min="4072" max="4072" width="18.28515625" style="39" customWidth="1"/>
    <col min="4073" max="4073" width="64.7109375" style="39" customWidth="1"/>
    <col min="4074" max="4077" width="9.28515625" style="39"/>
    <col min="4078" max="4078" width="14.7109375" style="39" customWidth="1"/>
    <col min="4079" max="4322" width="9.28515625" style="39"/>
    <col min="4323" max="4323" width="37.7109375" style="39" customWidth="1"/>
    <col min="4324" max="4324" width="9.28515625" style="39"/>
    <col min="4325" max="4325" width="12.7109375" style="39" customWidth="1"/>
    <col min="4326" max="4327" width="9.28515625" style="39" hidden="1" customWidth="1"/>
    <col min="4328" max="4328" width="18.28515625" style="39" customWidth="1"/>
    <col min="4329" max="4329" width="64.7109375" style="39" customWidth="1"/>
    <col min="4330" max="4333" width="9.28515625" style="39"/>
    <col min="4334" max="4334" width="14.7109375" style="39" customWidth="1"/>
    <col min="4335" max="4578" width="9.28515625" style="39"/>
    <col min="4579" max="4579" width="37.7109375" style="39" customWidth="1"/>
    <col min="4580" max="4580" width="9.28515625" style="39"/>
    <col min="4581" max="4581" width="12.7109375" style="39" customWidth="1"/>
    <col min="4582" max="4583" width="9.28515625" style="39" hidden="1" customWidth="1"/>
    <col min="4584" max="4584" width="18.28515625" style="39" customWidth="1"/>
    <col min="4585" max="4585" width="64.7109375" style="39" customWidth="1"/>
    <col min="4586" max="4589" width="9.28515625" style="39"/>
    <col min="4590" max="4590" width="14.7109375" style="39" customWidth="1"/>
    <col min="4591" max="4834" width="9.28515625" style="39"/>
    <col min="4835" max="4835" width="37.7109375" style="39" customWidth="1"/>
    <col min="4836" max="4836" width="9.28515625" style="39"/>
    <col min="4837" max="4837" width="12.7109375" style="39" customWidth="1"/>
    <col min="4838" max="4839" width="9.28515625" style="39" hidden="1" customWidth="1"/>
    <col min="4840" max="4840" width="18.28515625" style="39" customWidth="1"/>
    <col min="4841" max="4841" width="64.7109375" style="39" customWidth="1"/>
    <col min="4842" max="4845" width="9.28515625" style="39"/>
    <col min="4846" max="4846" width="14.7109375" style="39" customWidth="1"/>
    <col min="4847" max="5090" width="9.28515625" style="39"/>
    <col min="5091" max="5091" width="37.7109375" style="39" customWidth="1"/>
    <col min="5092" max="5092" width="9.28515625" style="39"/>
    <col min="5093" max="5093" width="12.7109375" style="39" customWidth="1"/>
    <col min="5094" max="5095" width="9.28515625" style="39" hidden="1" customWidth="1"/>
    <col min="5096" max="5096" width="18.28515625" style="39" customWidth="1"/>
    <col min="5097" max="5097" width="64.7109375" style="39" customWidth="1"/>
    <col min="5098" max="5101" width="9.28515625" style="39"/>
    <col min="5102" max="5102" width="14.7109375" style="39" customWidth="1"/>
    <col min="5103" max="5346" width="9.28515625" style="39"/>
    <col min="5347" max="5347" width="37.7109375" style="39" customWidth="1"/>
    <col min="5348" max="5348" width="9.28515625" style="39"/>
    <col min="5349" max="5349" width="12.7109375" style="39" customWidth="1"/>
    <col min="5350" max="5351" width="9.28515625" style="39" hidden="1" customWidth="1"/>
    <col min="5352" max="5352" width="18.28515625" style="39" customWidth="1"/>
    <col min="5353" max="5353" width="64.7109375" style="39" customWidth="1"/>
    <col min="5354" max="5357" width="9.28515625" style="39"/>
    <col min="5358" max="5358" width="14.7109375" style="39" customWidth="1"/>
    <col min="5359" max="5602" width="9.28515625" style="39"/>
    <col min="5603" max="5603" width="37.7109375" style="39" customWidth="1"/>
    <col min="5604" max="5604" width="9.28515625" style="39"/>
    <col min="5605" max="5605" width="12.7109375" style="39" customWidth="1"/>
    <col min="5606" max="5607" width="9.28515625" style="39" hidden="1" customWidth="1"/>
    <col min="5608" max="5608" width="18.28515625" style="39" customWidth="1"/>
    <col min="5609" max="5609" width="64.7109375" style="39" customWidth="1"/>
    <col min="5610" max="5613" width="9.28515625" style="39"/>
    <col min="5614" max="5614" width="14.7109375" style="39" customWidth="1"/>
    <col min="5615" max="5858" width="9.28515625" style="39"/>
    <col min="5859" max="5859" width="37.7109375" style="39" customWidth="1"/>
    <col min="5860" max="5860" width="9.28515625" style="39"/>
    <col min="5861" max="5861" width="12.7109375" style="39" customWidth="1"/>
    <col min="5862" max="5863" width="9.28515625" style="39" hidden="1" customWidth="1"/>
    <col min="5864" max="5864" width="18.28515625" style="39" customWidth="1"/>
    <col min="5865" max="5865" width="64.7109375" style="39" customWidth="1"/>
    <col min="5866" max="5869" width="9.28515625" style="39"/>
    <col min="5870" max="5870" width="14.7109375" style="39" customWidth="1"/>
    <col min="5871" max="6114" width="9.28515625" style="39"/>
    <col min="6115" max="6115" width="37.7109375" style="39" customWidth="1"/>
    <col min="6116" max="6116" width="9.28515625" style="39"/>
    <col min="6117" max="6117" width="12.7109375" style="39" customWidth="1"/>
    <col min="6118" max="6119" width="9.28515625" style="39" hidden="1" customWidth="1"/>
    <col min="6120" max="6120" width="18.28515625" style="39" customWidth="1"/>
    <col min="6121" max="6121" width="64.7109375" style="39" customWidth="1"/>
    <col min="6122" max="6125" width="9.28515625" style="39"/>
    <col min="6126" max="6126" width="14.7109375" style="39" customWidth="1"/>
    <col min="6127" max="6370" width="9.28515625" style="39"/>
    <col min="6371" max="6371" width="37.7109375" style="39" customWidth="1"/>
    <col min="6372" max="6372" width="9.28515625" style="39"/>
    <col min="6373" max="6373" width="12.7109375" style="39" customWidth="1"/>
    <col min="6374" max="6375" width="9.28515625" style="39" hidden="1" customWidth="1"/>
    <col min="6376" max="6376" width="18.28515625" style="39" customWidth="1"/>
    <col min="6377" max="6377" width="64.7109375" style="39" customWidth="1"/>
    <col min="6378" max="6381" width="9.28515625" style="39"/>
    <col min="6382" max="6382" width="14.7109375" style="39" customWidth="1"/>
    <col min="6383" max="6626" width="9.28515625" style="39"/>
    <col min="6627" max="6627" width="37.7109375" style="39" customWidth="1"/>
    <col min="6628" max="6628" width="9.28515625" style="39"/>
    <col min="6629" max="6629" width="12.7109375" style="39" customWidth="1"/>
    <col min="6630" max="6631" width="9.28515625" style="39" hidden="1" customWidth="1"/>
    <col min="6632" max="6632" width="18.28515625" style="39" customWidth="1"/>
    <col min="6633" max="6633" width="64.7109375" style="39" customWidth="1"/>
    <col min="6634" max="6637" width="9.28515625" style="39"/>
    <col min="6638" max="6638" width="14.7109375" style="39" customWidth="1"/>
    <col min="6639" max="6882" width="9.28515625" style="39"/>
    <col min="6883" max="6883" width="37.7109375" style="39" customWidth="1"/>
    <col min="6884" max="6884" width="9.28515625" style="39"/>
    <col min="6885" max="6885" width="12.7109375" style="39" customWidth="1"/>
    <col min="6886" max="6887" width="9.28515625" style="39" hidden="1" customWidth="1"/>
    <col min="6888" max="6888" width="18.28515625" style="39" customWidth="1"/>
    <col min="6889" max="6889" width="64.7109375" style="39" customWidth="1"/>
    <col min="6890" max="6893" width="9.28515625" style="39"/>
    <col min="6894" max="6894" width="14.7109375" style="39" customWidth="1"/>
    <col min="6895" max="7138" width="9.28515625" style="39"/>
    <col min="7139" max="7139" width="37.7109375" style="39" customWidth="1"/>
    <col min="7140" max="7140" width="9.28515625" style="39"/>
    <col min="7141" max="7141" width="12.7109375" style="39" customWidth="1"/>
    <col min="7142" max="7143" width="9.28515625" style="39" hidden="1" customWidth="1"/>
    <col min="7144" max="7144" width="18.28515625" style="39" customWidth="1"/>
    <col min="7145" max="7145" width="64.7109375" style="39" customWidth="1"/>
    <col min="7146" max="7149" width="9.28515625" style="39"/>
    <col min="7150" max="7150" width="14.7109375" style="39" customWidth="1"/>
    <col min="7151" max="7394" width="9.28515625" style="39"/>
    <col min="7395" max="7395" width="37.7109375" style="39" customWidth="1"/>
    <col min="7396" max="7396" width="9.28515625" style="39"/>
    <col min="7397" max="7397" width="12.7109375" style="39" customWidth="1"/>
    <col min="7398" max="7399" width="9.28515625" style="39" hidden="1" customWidth="1"/>
    <col min="7400" max="7400" width="18.28515625" style="39" customWidth="1"/>
    <col min="7401" max="7401" width="64.7109375" style="39" customWidth="1"/>
    <col min="7402" max="7405" width="9.28515625" style="39"/>
    <col min="7406" max="7406" width="14.7109375" style="39" customWidth="1"/>
    <col min="7407" max="7650" width="9.28515625" style="39"/>
    <col min="7651" max="7651" width="37.7109375" style="39" customWidth="1"/>
    <col min="7652" max="7652" width="9.28515625" style="39"/>
    <col min="7653" max="7653" width="12.7109375" style="39" customWidth="1"/>
    <col min="7654" max="7655" width="9.28515625" style="39" hidden="1" customWidth="1"/>
    <col min="7656" max="7656" width="18.28515625" style="39" customWidth="1"/>
    <col min="7657" max="7657" width="64.7109375" style="39" customWidth="1"/>
    <col min="7658" max="7661" width="9.28515625" style="39"/>
    <col min="7662" max="7662" width="14.7109375" style="39" customWidth="1"/>
    <col min="7663" max="7906" width="9.28515625" style="39"/>
    <col min="7907" max="7907" width="37.7109375" style="39" customWidth="1"/>
    <col min="7908" max="7908" width="9.28515625" style="39"/>
    <col min="7909" max="7909" width="12.7109375" style="39" customWidth="1"/>
    <col min="7910" max="7911" width="9.28515625" style="39" hidden="1" customWidth="1"/>
    <col min="7912" max="7912" width="18.28515625" style="39" customWidth="1"/>
    <col min="7913" max="7913" width="64.7109375" style="39" customWidth="1"/>
    <col min="7914" max="7917" width="9.28515625" style="39"/>
    <col min="7918" max="7918" width="14.7109375" style="39" customWidth="1"/>
    <col min="7919" max="8162" width="9.28515625" style="39"/>
    <col min="8163" max="8163" width="37.7109375" style="39" customWidth="1"/>
    <col min="8164" max="8164" width="9.28515625" style="39"/>
    <col min="8165" max="8165" width="12.7109375" style="39" customWidth="1"/>
    <col min="8166" max="8167" width="9.28515625" style="39" hidden="1" customWidth="1"/>
    <col min="8168" max="8168" width="18.28515625" style="39" customWidth="1"/>
    <col min="8169" max="8169" width="64.7109375" style="39" customWidth="1"/>
    <col min="8170" max="8173" width="9.28515625" style="39"/>
    <col min="8174" max="8174" width="14.7109375" style="39" customWidth="1"/>
    <col min="8175" max="8418" width="9.28515625" style="39"/>
    <col min="8419" max="8419" width="37.7109375" style="39" customWidth="1"/>
    <col min="8420" max="8420" width="9.28515625" style="39"/>
    <col min="8421" max="8421" width="12.7109375" style="39" customWidth="1"/>
    <col min="8422" max="8423" width="9.28515625" style="39" hidden="1" customWidth="1"/>
    <col min="8424" max="8424" width="18.28515625" style="39" customWidth="1"/>
    <col min="8425" max="8425" width="64.7109375" style="39" customWidth="1"/>
    <col min="8426" max="8429" width="9.28515625" style="39"/>
    <col min="8430" max="8430" width="14.7109375" style="39" customWidth="1"/>
    <col min="8431" max="8674" width="9.28515625" style="39"/>
    <col min="8675" max="8675" width="37.7109375" style="39" customWidth="1"/>
    <col min="8676" max="8676" width="9.28515625" style="39"/>
    <col min="8677" max="8677" width="12.7109375" style="39" customWidth="1"/>
    <col min="8678" max="8679" width="9.28515625" style="39" hidden="1" customWidth="1"/>
    <col min="8680" max="8680" width="18.28515625" style="39" customWidth="1"/>
    <col min="8681" max="8681" width="64.7109375" style="39" customWidth="1"/>
    <col min="8682" max="8685" width="9.28515625" style="39"/>
    <col min="8686" max="8686" width="14.7109375" style="39" customWidth="1"/>
    <col min="8687" max="8930" width="9.28515625" style="39"/>
    <col min="8931" max="8931" width="37.7109375" style="39" customWidth="1"/>
    <col min="8932" max="8932" width="9.28515625" style="39"/>
    <col min="8933" max="8933" width="12.7109375" style="39" customWidth="1"/>
    <col min="8934" max="8935" width="9.28515625" style="39" hidden="1" customWidth="1"/>
    <col min="8936" max="8936" width="18.28515625" style="39" customWidth="1"/>
    <col min="8937" max="8937" width="64.7109375" style="39" customWidth="1"/>
    <col min="8938" max="8941" width="9.28515625" style="39"/>
    <col min="8942" max="8942" width="14.7109375" style="39" customWidth="1"/>
    <col min="8943" max="9186" width="9.28515625" style="39"/>
    <col min="9187" max="9187" width="37.7109375" style="39" customWidth="1"/>
    <col min="9188" max="9188" width="9.28515625" style="39"/>
    <col min="9189" max="9189" width="12.7109375" style="39" customWidth="1"/>
    <col min="9190" max="9191" width="9.28515625" style="39" hidden="1" customWidth="1"/>
    <col min="9192" max="9192" width="18.28515625" style="39" customWidth="1"/>
    <col min="9193" max="9193" width="64.7109375" style="39" customWidth="1"/>
    <col min="9194" max="9197" width="9.28515625" style="39"/>
    <col min="9198" max="9198" width="14.7109375" style="39" customWidth="1"/>
    <col min="9199" max="9442" width="9.28515625" style="39"/>
    <col min="9443" max="9443" width="37.7109375" style="39" customWidth="1"/>
    <col min="9444" max="9444" width="9.28515625" style="39"/>
    <col min="9445" max="9445" width="12.7109375" style="39" customWidth="1"/>
    <col min="9446" max="9447" width="9.28515625" style="39" hidden="1" customWidth="1"/>
    <col min="9448" max="9448" width="18.28515625" style="39" customWidth="1"/>
    <col min="9449" max="9449" width="64.7109375" style="39" customWidth="1"/>
    <col min="9450" max="9453" width="9.28515625" style="39"/>
    <col min="9454" max="9454" width="14.7109375" style="39" customWidth="1"/>
    <col min="9455" max="9698" width="9.28515625" style="39"/>
    <col min="9699" max="9699" width="37.7109375" style="39" customWidth="1"/>
    <col min="9700" max="9700" width="9.28515625" style="39"/>
    <col min="9701" max="9701" width="12.7109375" style="39" customWidth="1"/>
    <col min="9702" max="9703" width="9.28515625" style="39" hidden="1" customWidth="1"/>
    <col min="9704" max="9704" width="18.28515625" style="39" customWidth="1"/>
    <col min="9705" max="9705" width="64.7109375" style="39" customWidth="1"/>
    <col min="9706" max="9709" width="9.28515625" style="39"/>
    <col min="9710" max="9710" width="14.7109375" style="39" customWidth="1"/>
    <col min="9711" max="9954" width="9.28515625" style="39"/>
    <col min="9955" max="9955" width="37.7109375" style="39" customWidth="1"/>
    <col min="9956" max="9956" width="9.28515625" style="39"/>
    <col min="9957" max="9957" width="12.7109375" style="39" customWidth="1"/>
    <col min="9958" max="9959" width="9.28515625" style="39" hidden="1" customWidth="1"/>
    <col min="9960" max="9960" width="18.28515625" style="39" customWidth="1"/>
    <col min="9961" max="9961" width="64.7109375" style="39" customWidth="1"/>
    <col min="9962" max="9965" width="9.28515625" style="39"/>
    <col min="9966" max="9966" width="14.7109375" style="39" customWidth="1"/>
    <col min="9967" max="10210" width="9.28515625" style="39"/>
    <col min="10211" max="10211" width="37.7109375" style="39" customWidth="1"/>
    <col min="10212" max="10212" width="9.28515625" style="39"/>
    <col min="10213" max="10213" width="12.7109375" style="39" customWidth="1"/>
    <col min="10214" max="10215" width="9.28515625" style="39" hidden="1" customWidth="1"/>
    <col min="10216" max="10216" width="18.28515625" style="39" customWidth="1"/>
    <col min="10217" max="10217" width="64.7109375" style="39" customWidth="1"/>
    <col min="10218" max="10221" width="9.28515625" style="39"/>
    <col min="10222" max="10222" width="14.7109375" style="39" customWidth="1"/>
    <col min="10223" max="10466" width="9.28515625" style="39"/>
    <col min="10467" max="10467" width="37.7109375" style="39" customWidth="1"/>
    <col min="10468" max="10468" width="9.28515625" style="39"/>
    <col min="10469" max="10469" width="12.7109375" style="39" customWidth="1"/>
    <col min="10470" max="10471" width="9.28515625" style="39" hidden="1" customWidth="1"/>
    <col min="10472" max="10472" width="18.28515625" style="39" customWidth="1"/>
    <col min="10473" max="10473" width="64.7109375" style="39" customWidth="1"/>
    <col min="10474" max="10477" width="9.28515625" style="39"/>
    <col min="10478" max="10478" width="14.7109375" style="39" customWidth="1"/>
    <col min="10479" max="10722" width="9.28515625" style="39"/>
    <col min="10723" max="10723" width="37.7109375" style="39" customWidth="1"/>
    <col min="10724" max="10724" width="9.28515625" style="39"/>
    <col min="10725" max="10725" width="12.7109375" style="39" customWidth="1"/>
    <col min="10726" max="10727" width="9.28515625" style="39" hidden="1" customWidth="1"/>
    <col min="10728" max="10728" width="18.28515625" style="39" customWidth="1"/>
    <col min="10729" max="10729" width="64.7109375" style="39" customWidth="1"/>
    <col min="10730" max="10733" width="9.28515625" style="39"/>
    <col min="10734" max="10734" width="14.7109375" style="39" customWidth="1"/>
    <col min="10735" max="10978" width="9.28515625" style="39"/>
    <col min="10979" max="10979" width="37.7109375" style="39" customWidth="1"/>
    <col min="10980" max="10980" width="9.28515625" style="39"/>
    <col min="10981" max="10981" width="12.7109375" style="39" customWidth="1"/>
    <col min="10982" max="10983" width="9.28515625" style="39" hidden="1" customWidth="1"/>
    <col min="10984" max="10984" width="18.28515625" style="39" customWidth="1"/>
    <col min="10985" max="10985" width="64.7109375" style="39" customWidth="1"/>
    <col min="10986" max="10989" width="9.28515625" style="39"/>
    <col min="10990" max="10990" width="14.7109375" style="39" customWidth="1"/>
    <col min="10991" max="11234" width="9.28515625" style="39"/>
    <col min="11235" max="11235" width="37.7109375" style="39" customWidth="1"/>
    <col min="11236" max="11236" width="9.28515625" style="39"/>
    <col min="11237" max="11237" width="12.7109375" style="39" customWidth="1"/>
    <col min="11238" max="11239" width="9.28515625" style="39" hidden="1" customWidth="1"/>
    <col min="11240" max="11240" width="18.28515625" style="39" customWidth="1"/>
    <col min="11241" max="11241" width="64.7109375" style="39" customWidth="1"/>
    <col min="11242" max="11245" width="9.28515625" style="39"/>
    <col min="11246" max="11246" width="14.7109375" style="39" customWidth="1"/>
    <col min="11247" max="11490" width="9.28515625" style="39"/>
    <col min="11491" max="11491" width="37.7109375" style="39" customWidth="1"/>
    <col min="11492" max="11492" width="9.28515625" style="39"/>
    <col min="11493" max="11493" width="12.7109375" style="39" customWidth="1"/>
    <col min="11494" max="11495" width="9.28515625" style="39" hidden="1" customWidth="1"/>
    <col min="11496" max="11496" width="18.28515625" style="39" customWidth="1"/>
    <col min="11497" max="11497" width="64.7109375" style="39" customWidth="1"/>
    <col min="11498" max="11501" width="9.28515625" style="39"/>
    <col min="11502" max="11502" width="14.7109375" style="39" customWidth="1"/>
    <col min="11503" max="11746" width="9.28515625" style="39"/>
    <col min="11747" max="11747" width="37.7109375" style="39" customWidth="1"/>
    <col min="11748" max="11748" width="9.28515625" style="39"/>
    <col min="11749" max="11749" width="12.7109375" style="39" customWidth="1"/>
    <col min="11750" max="11751" width="9.28515625" style="39" hidden="1" customWidth="1"/>
    <col min="11752" max="11752" width="18.28515625" style="39" customWidth="1"/>
    <col min="11753" max="11753" width="64.7109375" style="39" customWidth="1"/>
    <col min="11754" max="11757" width="9.28515625" style="39"/>
    <col min="11758" max="11758" width="14.7109375" style="39" customWidth="1"/>
    <col min="11759" max="12002" width="9.28515625" style="39"/>
    <col min="12003" max="12003" width="37.7109375" style="39" customWidth="1"/>
    <col min="12004" max="12004" width="9.28515625" style="39"/>
    <col min="12005" max="12005" width="12.7109375" style="39" customWidth="1"/>
    <col min="12006" max="12007" width="9.28515625" style="39" hidden="1" customWidth="1"/>
    <col min="12008" max="12008" width="18.28515625" style="39" customWidth="1"/>
    <col min="12009" max="12009" width="64.7109375" style="39" customWidth="1"/>
    <col min="12010" max="12013" width="9.28515625" style="39"/>
    <col min="12014" max="12014" width="14.7109375" style="39" customWidth="1"/>
    <col min="12015" max="12258" width="9.28515625" style="39"/>
    <col min="12259" max="12259" width="37.7109375" style="39" customWidth="1"/>
    <col min="12260" max="12260" width="9.28515625" style="39"/>
    <col min="12261" max="12261" width="12.7109375" style="39" customWidth="1"/>
    <col min="12262" max="12263" width="9.28515625" style="39" hidden="1" customWidth="1"/>
    <col min="12264" max="12264" width="18.28515625" style="39" customWidth="1"/>
    <col min="12265" max="12265" width="64.7109375" style="39" customWidth="1"/>
    <col min="12266" max="12269" width="9.28515625" style="39"/>
    <col min="12270" max="12270" width="14.7109375" style="39" customWidth="1"/>
    <col min="12271" max="12514" width="9.28515625" style="39"/>
    <col min="12515" max="12515" width="37.7109375" style="39" customWidth="1"/>
    <col min="12516" max="12516" width="9.28515625" style="39"/>
    <col min="12517" max="12517" width="12.7109375" style="39" customWidth="1"/>
    <col min="12518" max="12519" width="9.28515625" style="39" hidden="1" customWidth="1"/>
    <col min="12520" max="12520" width="18.28515625" style="39" customWidth="1"/>
    <col min="12521" max="12521" width="64.7109375" style="39" customWidth="1"/>
    <col min="12522" max="12525" width="9.28515625" style="39"/>
    <col min="12526" max="12526" width="14.7109375" style="39" customWidth="1"/>
    <col min="12527" max="12770" width="9.28515625" style="39"/>
    <col min="12771" max="12771" width="37.7109375" style="39" customWidth="1"/>
    <col min="12772" max="12772" width="9.28515625" style="39"/>
    <col min="12773" max="12773" width="12.7109375" style="39" customWidth="1"/>
    <col min="12774" max="12775" width="9.28515625" style="39" hidden="1" customWidth="1"/>
    <col min="12776" max="12776" width="18.28515625" style="39" customWidth="1"/>
    <col min="12777" max="12777" width="64.7109375" style="39" customWidth="1"/>
    <col min="12778" max="12781" width="9.28515625" style="39"/>
    <col min="12782" max="12782" width="14.7109375" style="39" customWidth="1"/>
    <col min="12783" max="13026" width="9.28515625" style="39"/>
    <col min="13027" max="13027" width="37.7109375" style="39" customWidth="1"/>
    <col min="13028" max="13028" width="9.28515625" style="39"/>
    <col min="13029" max="13029" width="12.7109375" style="39" customWidth="1"/>
    <col min="13030" max="13031" width="9.28515625" style="39" hidden="1" customWidth="1"/>
    <col min="13032" max="13032" width="18.28515625" style="39" customWidth="1"/>
    <col min="13033" max="13033" width="64.7109375" style="39" customWidth="1"/>
    <col min="13034" max="13037" width="9.28515625" style="39"/>
    <col min="13038" max="13038" width="14.7109375" style="39" customWidth="1"/>
    <col min="13039" max="13282" width="9.28515625" style="39"/>
    <col min="13283" max="13283" width="37.7109375" style="39" customWidth="1"/>
    <col min="13284" max="13284" width="9.28515625" style="39"/>
    <col min="13285" max="13285" width="12.7109375" style="39" customWidth="1"/>
    <col min="13286" max="13287" width="9.28515625" style="39" hidden="1" customWidth="1"/>
    <col min="13288" max="13288" width="18.28515625" style="39" customWidth="1"/>
    <col min="13289" max="13289" width="64.7109375" style="39" customWidth="1"/>
    <col min="13290" max="13293" width="9.28515625" style="39"/>
    <col min="13294" max="13294" width="14.7109375" style="39" customWidth="1"/>
    <col min="13295" max="13538" width="9.28515625" style="39"/>
    <col min="13539" max="13539" width="37.7109375" style="39" customWidth="1"/>
    <col min="13540" max="13540" width="9.28515625" style="39"/>
    <col min="13541" max="13541" width="12.7109375" style="39" customWidth="1"/>
    <col min="13542" max="13543" width="9.28515625" style="39" hidden="1" customWidth="1"/>
    <col min="13544" max="13544" width="18.28515625" style="39" customWidth="1"/>
    <col min="13545" max="13545" width="64.7109375" style="39" customWidth="1"/>
    <col min="13546" max="13549" width="9.28515625" style="39"/>
    <col min="13550" max="13550" width="14.7109375" style="39" customWidth="1"/>
    <col min="13551" max="13794" width="9.28515625" style="39"/>
    <col min="13795" max="13795" width="37.7109375" style="39" customWidth="1"/>
    <col min="13796" max="13796" width="9.28515625" style="39"/>
    <col min="13797" max="13797" width="12.7109375" style="39" customWidth="1"/>
    <col min="13798" max="13799" width="9.28515625" style="39" hidden="1" customWidth="1"/>
    <col min="13800" max="13800" width="18.28515625" style="39" customWidth="1"/>
    <col min="13801" max="13801" width="64.7109375" style="39" customWidth="1"/>
    <col min="13802" max="13805" width="9.28515625" style="39"/>
    <col min="13806" max="13806" width="14.7109375" style="39" customWidth="1"/>
    <col min="13807" max="14050" width="9.28515625" style="39"/>
    <col min="14051" max="14051" width="37.7109375" style="39" customWidth="1"/>
    <col min="14052" max="14052" width="9.28515625" style="39"/>
    <col min="14053" max="14053" width="12.7109375" style="39" customWidth="1"/>
    <col min="14054" max="14055" width="9.28515625" style="39" hidden="1" customWidth="1"/>
    <col min="14056" max="14056" width="18.28515625" style="39" customWidth="1"/>
    <col min="14057" max="14057" width="64.7109375" style="39" customWidth="1"/>
    <col min="14058" max="14061" width="9.28515625" style="39"/>
    <col min="14062" max="14062" width="14.7109375" style="39" customWidth="1"/>
    <col min="14063" max="14306" width="9.28515625" style="39"/>
    <col min="14307" max="14307" width="37.7109375" style="39" customWidth="1"/>
    <col min="14308" max="14308" width="9.28515625" style="39"/>
    <col min="14309" max="14309" width="12.7109375" style="39" customWidth="1"/>
    <col min="14310" max="14311" width="9.28515625" style="39" hidden="1" customWidth="1"/>
    <col min="14312" max="14312" width="18.28515625" style="39" customWidth="1"/>
    <col min="14313" max="14313" width="64.7109375" style="39" customWidth="1"/>
    <col min="14314" max="14317" width="9.28515625" style="39"/>
    <col min="14318" max="14318" width="14.7109375" style="39" customWidth="1"/>
    <col min="14319" max="14562" width="9.28515625" style="39"/>
    <col min="14563" max="14563" width="37.7109375" style="39" customWidth="1"/>
    <col min="14564" max="14564" width="9.28515625" style="39"/>
    <col min="14565" max="14565" width="12.7109375" style="39" customWidth="1"/>
    <col min="14566" max="14567" width="9.28515625" style="39" hidden="1" customWidth="1"/>
    <col min="14568" max="14568" width="18.28515625" style="39" customWidth="1"/>
    <col min="14569" max="14569" width="64.7109375" style="39" customWidth="1"/>
    <col min="14570" max="14573" width="9.28515625" style="39"/>
    <col min="14574" max="14574" width="14.7109375" style="39" customWidth="1"/>
    <col min="14575" max="14818" width="9.28515625" style="39"/>
    <col min="14819" max="14819" width="37.7109375" style="39" customWidth="1"/>
    <col min="14820" max="14820" width="9.28515625" style="39"/>
    <col min="14821" max="14821" width="12.7109375" style="39" customWidth="1"/>
    <col min="14822" max="14823" width="9.28515625" style="39" hidden="1" customWidth="1"/>
    <col min="14824" max="14824" width="18.28515625" style="39" customWidth="1"/>
    <col min="14825" max="14825" width="64.7109375" style="39" customWidth="1"/>
    <col min="14826" max="14829" width="9.28515625" style="39"/>
    <col min="14830" max="14830" width="14.7109375" style="39" customWidth="1"/>
    <col min="14831" max="15074" width="9.28515625" style="39"/>
    <col min="15075" max="15075" width="37.7109375" style="39" customWidth="1"/>
    <col min="15076" max="15076" width="9.28515625" style="39"/>
    <col min="15077" max="15077" width="12.7109375" style="39" customWidth="1"/>
    <col min="15078" max="15079" width="9.28515625" style="39" hidden="1" customWidth="1"/>
    <col min="15080" max="15080" width="18.28515625" style="39" customWidth="1"/>
    <col min="15081" max="15081" width="64.7109375" style="39" customWidth="1"/>
    <col min="15082" max="15085" width="9.28515625" style="39"/>
    <col min="15086" max="15086" width="14.7109375" style="39" customWidth="1"/>
    <col min="15087" max="15330" width="9.28515625" style="39"/>
    <col min="15331" max="15331" width="37.7109375" style="39" customWidth="1"/>
    <col min="15332" max="15332" width="9.28515625" style="39"/>
    <col min="15333" max="15333" width="12.7109375" style="39" customWidth="1"/>
    <col min="15334" max="15335" width="9.28515625" style="39" hidden="1" customWidth="1"/>
    <col min="15336" max="15336" width="18.28515625" style="39" customWidth="1"/>
    <col min="15337" max="15337" width="64.7109375" style="39" customWidth="1"/>
    <col min="15338" max="15341" width="9.28515625" style="39"/>
    <col min="15342" max="15342" width="14.7109375" style="39" customWidth="1"/>
    <col min="15343" max="15586" width="9.28515625" style="39"/>
    <col min="15587" max="15587" width="37.7109375" style="39" customWidth="1"/>
    <col min="15588" max="15588" width="9.28515625" style="39"/>
    <col min="15589" max="15589" width="12.7109375" style="39" customWidth="1"/>
    <col min="15590" max="15591" width="9.28515625" style="39" hidden="1" customWidth="1"/>
    <col min="15592" max="15592" width="18.28515625" style="39" customWidth="1"/>
    <col min="15593" max="15593" width="64.7109375" style="39" customWidth="1"/>
    <col min="15594" max="15597" width="9.28515625" style="39"/>
    <col min="15598" max="15598" width="14.7109375" style="39" customWidth="1"/>
    <col min="15599" max="15842" width="9.28515625" style="39"/>
    <col min="15843" max="15843" width="37.7109375" style="39" customWidth="1"/>
    <col min="15844" max="15844" width="9.28515625" style="39"/>
    <col min="15845" max="15845" width="12.7109375" style="39" customWidth="1"/>
    <col min="15846" max="15847" width="9.28515625" style="39" hidden="1" customWidth="1"/>
    <col min="15848" max="15848" width="18.28515625" style="39" customWidth="1"/>
    <col min="15849" max="15849" width="64.7109375" style="39" customWidth="1"/>
    <col min="15850" max="15853" width="9.28515625" style="39"/>
    <col min="15854" max="15854" width="14.7109375" style="39" customWidth="1"/>
    <col min="15855" max="16098" width="9.28515625" style="39"/>
    <col min="16099" max="16099" width="37.7109375" style="39" customWidth="1"/>
    <col min="16100" max="16100" width="9.28515625" style="39"/>
    <col min="16101" max="16101" width="12.7109375" style="39" customWidth="1"/>
    <col min="16102" max="16103" width="9.28515625" style="39" hidden="1" customWidth="1"/>
    <col min="16104" max="16104" width="18.28515625" style="39" customWidth="1"/>
    <col min="16105" max="16105" width="64.7109375" style="39" customWidth="1"/>
    <col min="16106" max="16109" width="9.28515625" style="39"/>
    <col min="16110" max="16110" width="14.7109375" style="39" customWidth="1"/>
    <col min="16111" max="16358" width="9.28515625" style="39"/>
    <col min="16359" max="16384" width="9.28515625" style="39" customWidth="1"/>
  </cols>
  <sheetData>
    <row r="1" spans="1:18" ht="18.75" x14ac:dyDescent="0.25">
      <c r="L1" s="227" t="s">
        <v>67</v>
      </c>
    </row>
    <row r="2" spans="1:18" ht="37.5" x14ac:dyDescent="0.3">
      <c r="L2" s="228" t="s">
        <v>8</v>
      </c>
    </row>
    <row r="3" spans="1:18" ht="37.5" x14ac:dyDescent="0.3">
      <c r="L3" s="228" t="s">
        <v>66</v>
      </c>
    </row>
    <row r="4" spans="1:18" ht="18" x14ac:dyDescent="0.35">
      <c r="K4" s="12"/>
    </row>
    <row r="5" spans="1:18" ht="15.6" x14ac:dyDescent="0.3">
      <c r="A5" s="285" t="str">
        <f>'1. паспорт местоположение'!A5:C5</f>
        <v>Год раскрытия информации: 2 квартал 2023 года</v>
      </c>
      <c r="B5" s="285"/>
      <c r="C5" s="285"/>
      <c r="D5" s="285"/>
      <c r="E5" s="285"/>
      <c r="F5" s="285"/>
      <c r="G5" s="285"/>
      <c r="H5" s="285"/>
      <c r="I5" s="285"/>
      <c r="J5" s="285"/>
      <c r="K5" s="285"/>
      <c r="L5" s="230"/>
      <c r="M5" s="86"/>
      <c r="N5" s="86"/>
      <c r="O5" s="86"/>
      <c r="P5" s="86"/>
      <c r="Q5" s="86"/>
      <c r="R5" s="86"/>
    </row>
    <row r="6" spans="1:18" ht="15.6" x14ac:dyDescent="0.3">
      <c r="A6" s="285"/>
      <c r="B6" s="285"/>
      <c r="C6" s="285"/>
      <c r="D6" s="285"/>
      <c r="E6" s="285"/>
      <c r="F6" s="285"/>
      <c r="G6" s="285"/>
      <c r="H6" s="285"/>
      <c r="I6" s="285"/>
      <c r="J6" s="285"/>
      <c r="K6" s="285"/>
      <c r="L6" s="230"/>
      <c r="M6" s="86"/>
      <c r="N6" s="86"/>
      <c r="O6" s="86"/>
      <c r="P6" s="86"/>
      <c r="Q6" s="86"/>
      <c r="R6" s="86"/>
    </row>
    <row r="7" spans="1:18" x14ac:dyDescent="0.25">
      <c r="A7" s="285" t="s">
        <v>7</v>
      </c>
      <c r="B7" s="285"/>
      <c r="C7" s="285"/>
      <c r="D7" s="285"/>
      <c r="E7" s="285"/>
      <c r="F7" s="285"/>
      <c r="G7" s="285"/>
      <c r="H7" s="285"/>
      <c r="I7" s="285"/>
      <c r="J7" s="285"/>
      <c r="K7" s="285"/>
      <c r="L7" s="230"/>
      <c r="M7" s="86"/>
      <c r="N7" s="86"/>
      <c r="O7" s="86"/>
      <c r="P7" s="86"/>
      <c r="Q7" s="86"/>
      <c r="R7" s="86"/>
    </row>
    <row r="8" spans="1:18" ht="15.6" x14ac:dyDescent="0.3">
      <c r="A8" s="285"/>
      <c r="B8" s="285"/>
      <c r="C8" s="285"/>
      <c r="D8" s="285"/>
      <c r="E8" s="285"/>
      <c r="F8" s="285"/>
      <c r="G8" s="285"/>
      <c r="H8" s="285"/>
      <c r="I8" s="285"/>
      <c r="J8" s="285"/>
      <c r="K8" s="285"/>
      <c r="L8" s="230"/>
      <c r="M8" s="86"/>
      <c r="N8" s="86"/>
      <c r="O8" s="86"/>
      <c r="P8" s="86"/>
      <c r="Q8" s="86"/>
      <c r="R8" s="86"/>
    </row>
    <row r="9" spans="1:18" ht="15.6" x14ac:dyDescent="0.3">
      <c r="A9" s="340" t="str">
        <f>'5. анализ эконом эфф '!A6:K6</f>
        <v>Общество с ограниченной ответственностью "ПК-ЭНЕРГО"</v>
      </c>
      <c r="B9" s="340"/>
      <c r="C9" s="340"/>
      <c r="D9" s="340"/>
      <c r="E9" s="340"/>
      <c r="F9" s="340"/>
      <c r="G9" s="340"/>
      <c r="H9" s="340"/>
      <c r="I9" s="340"/>
      <c r="J9" s="340"/>
      <c r="K9" s="340"/>
      <c r="L9" s="230"/>
      <c r="M9" s="86"/>
      <c r="N9" s="86"/>
      <c r="O9" s="86"/>
      <c r="P9" s="86"/>
      <c r="Q9" s="86"/>
      <c r="R9" s="86"/>
    </row>
    <row r="10" spans="1:18" x14ac:dyDescent="0.25">
      <c r="A10" s="285" t="s">
        <v>6</v>
      </c>
      <c r="B10" s="285"/>
      <c r="C10" s="285"/>
      <c r="D10" s="285"/>
      <c r="E10" s="285"/>
      <c r="F10" s="285"/>
      <c r="G10" s="285"/>
      <c r="H10" s="285"/>
      <c r="I10" s="285"/>
      <c r="J10" s="285"/>
      <c r="K10" s="285"/>
      <c r="L10" s="230"/>
      <c r="M10" s="86"/>
      <c r="N10" s="86"/>
      <c r="O10" s="86"/>
      <c r="P10" s="86"/>
      <c r="Q10" s="86"/>
      <c r="R10" s="86"/>
    </row>
    <row r="11" spans="1:18" ht="15.6" x14ac:dyDescent="0.3">
      <c r="A11" s="285"/>
      <c r="B11" s="285"/>
      <c r="C11" s="285"/>
      <c r="D11" s="285"/>
      <c r="E11" s="285"/>
      <c r="F11" s="285"/>
      <c r="G11" s="285"/>
      <c r="H11" s="285"/>
      <c r="I11" s="285"/>
      <c r="J11" s="285"/>
      <c r="K11" s="285"/>
      <c r="L11" s="230"/>
      <c r="M11" s="86"/>
      <c r="N11" s="86"/>
      <c r="O11" s="86"/>
      <c r="P11" s="86"/>
      <c r="Q11" s="86"/>
      <c r="R11" s="86"/>
    </row>
    <row r="12" spans="1:18" ht="15.6" x14ac:dyDescent="0.3">
      <c r="A12" s="334" t="str">
        <f>'5. анализ эконом эфф '!A8:K8</f>
        <v>J_PC20202421</v>
      </c>
      <c r="B12" s="334"/>
      <c r="C12" s="334"/>
      <c r="D12" s="334"/>
      <c r="E12" s="334"/>
      <c r="F12" s="334"/>
      <c r="G12" s="334"/>
      <c r="H12" s="334"/>
      <c r="I12" s="334"/>
      <c r="J12" s="334"/>
      <c r="K12" s="334"/>
      <c r="L12" s="230"/>
      <c r="M12" s="86"/>
      <c r="N12" s="86"/>
      <c r="O12" s="86"/>
      <c r="P12" s="86"/>
      <c r="Q12" s="86"/>
      <c r="R12" s="86"/>
    </row>
    <row r="13" spans="1:18" x14ac:dyDescent="0.25">
      <c r="A13" s="285" t="s">
        <v>5</v>
      </c>
      <c r="B13" s="285"/>
      <c r="C13" s="285"/>
      <c r="D13" s="285"/>
      <c r="E13" s="285"/>
      <c r="F13" s="285"/>
      <c r="G13" s="285"/>
      <c r="H13" s="285"/>
      <c r="I13" s="285"/>
      <c r="J13" s="285"/>
      <c r="K13" s="285"/>
      <c r="L13" s="230"/>
      <c r="M13" s="86"/>
      <c r="N13" s="86"/>
      <c r="O13" s="86"/>
      <c r="P13" s="86"/>
      <c r="Q13" s="86"/>
      <c r="R13" s="86"/>
    </row>
    <row r="14" spans="1:18" ht="15.6" x14ac:dyDescent="0.3">
      <c r="A14" s="285"/>
      <c r="B14" s="285"/>
      <c r="C14" s="285"/>
      <c r="D14" s="285"/>
      <c r="E14" s="285"/>
      <c r="F14" s="285"/>
      <c r="G14" s="285"/>
      <c r="H14" s="285"/>
      <c r="I14" s="285"/>
      <c r="J14" s="285"/>
      <c r="K14" s="285"/>
      <c r="L14" s="230"/>
      <c r="M14" s="86"/>
      <c r="N14" s="86"/>
      <c r="O14" s="86"/>
      <c r="P14" s="86"/>
      <c r="Q14" s="86"/>
      <c r="R14" s="86"/>
    </row>
    <row r="15" spans="1:18" ht="15.6" x14ac:dyDescent="0.3">
      <c r="A15" s="334" t="str">
        <f>'1. паспорт местоположение'!A15:C15</f>
        <v xml:space="preserve">Реконструкция строительной части РП ТП3 Красный Гидропресс г. Таганрог. </v>
      </c>
      <c r="B15" s="334"/>
      <c r="C15" s="334"/>
      <c r="D15" s="334"/>
      <c r="E15" s="334"/>
      <c r="F15" s="334"/>
      <c r="G15" s="334"/>
      <c r="H15" s="334"/>
      <c r="I15" s="334"/>
      <c r="J15" s="334"/>
      <c r="K15" s="334"/>
      <c r="L15" s="230"/>
      <c r="M15" s="86"/>
      <c r="N15" s="86"/>
      <c r="O15" s="86"/>
      <c r="P15" s="86"/>
      <c r="Q15" s="86"/>
      <c r="R15" s="86"/>
    </row>
    <row r="16" spans="1:18" x14ac:dyDescent="0.25">
      <c r="A16" s="285" t="s">
        <v>4</v>
      </c>
      <c r="B16" s="285"/>
      <c r="C16" s="285"/>
      <c r="D16" s="285"/>
      <c r="E16" s="285"/>
      <c r="F16" s="285"/>
      <c r="G16" s="285"/>
      <c r="H16" s="285"/>
      <c r="I16" s="285"/>
      <c r="J16" s="285"/>
      <c r="K16" s="285"/>
      <c r="L16" s="230"/>
      <c r="M16" s="86"/>
      <c r="N16" s="86"/>
      <c r="O16" s="86"/>
      <c r="P16" s="86"/>
      <c r="Q16" s="86"/>
      <c r="R16" s="86"/>
    </row>
    <row r="17" spans="1:18" ht="15.6" x14ac:dyDescent="0.3">
      <c r="A17" s="285"/>
      <c r="B17" s="285"/>
      <c r="C17" s="285"/>
      <c r="D17" s="285"/>
      <c r="E17" s="285"/>
      <c r="F17" s="285"/>
      <c r="G17" s="285"/>
      <c r="H17" s="285"/>
      <c r="I17" s="285"/>
      <c r="J17" s="285"/>
      <c r="K17" s="285"/>
      <c r="L17" s="230"/>
      <c r="M17" s="86"/>
      <c r="N17" s="86"/>
      <c r="O17" s="86"/>
      <c r="P17" s="86"/>
      <c r="Q17" s="86"/>
      <c r="R17" s="86"/>
    </row>
    <row r="18" spans="1:18" ht="15.6" x14ac:dyDescent="0.3">
      <c r="A18" s="285"/>
      <c r="B18" s="285"/>
      <c r="C18" s="285"/>
      <c r="D18" s="285"/>
      <c r="E18" s="285"/>
      <c r="F18" s="285"/>
      <c r="G18" s="285"/>
      <c r="H18" s="285"/>
      <c r="I18" s="285"/>
      <c r="J18" s="285"/>
      <c r="K18" s="285"/>
      <c r="L18" s="230"/>
      <c r="M18" s="86"/>
      <c r="N18" s="86"/>
      <c r="O18" s="86"/>
      <c r="P18" s="86"/>
      <c r="Q18" s="86"/>
      <c r="R18" s="86"/>
    </row>
    <row r="19" spans="1:18" x14ac:dyDescent="0.25">
      <c r="A19" s="285" t="s">
        <v>431</v>
      </c>
      <c r="B19" s="285"/>
      <c r="C19" s="285"/>
      <c r="D19" s="285"/>
      <c r="E19" s="285"/>
      <c r="F19" s="285"/>
      <c r="G19" s="285"/>
      <c r="H19" s="285"/>
      <c r="I19" s="285"/>
      <c r="J19" s="285"/>
      <c r="K19" s="285"/>
      <c r="L19" s="230"/>
      <c r="M19" s="86"/>
      <c r="N19" s="86"/>
      <c r="O19" s="86"/>
      <c r="P19" s="86"/>
      <c r="Q19" s="86"/>
      <c r="R19" s="86"/>
    </row>
    <row r="20" spans="1:18" ht="15.6" x14ac:dyDescent="0.3">
      <c r="A20" s="226"/>
      <c r="B20" s="226"/>
    </row>
    <row r="21" spans="1:18" ht="78.75" x14ac:dyDescent="0.25">
      <c r="A21" s="224" t="s">
        <v>218</v>
      </c>
      <c r="B21" s="224" t="s">
        <v>217</v>
      </c>
      <c r="C21" s="337" t="s">
        <v>363</v>
      </c>
      <c r="D21" s="338"/>
      <c r="E21" s="338"/>
      <c r="F21" s="338"/>
      <c r="G21" s="338"/>
      <c r="H21" s="339"/>
      <c r="I21" s="224" t="s">
        <v>216</v>
      </c>
      <c r="J21" s="225" t="s">
        <v>365</v>
      </c>
      <c r="K21" s="224" t="s">
        <v>215</v>
      </c>
      <c r="L21" s="223" t="s">
        <v>364</v>
      </c>
    </row>
    <row r="22" spans="1:18" x14ac:dyDescent="0.25">
      <c r="A22" s="224"/>
      <c r="B22" s="224"/>
      <c r="C22" s="335" t="s">
        <v>2</v>
      </c>
      <c r="D22" s="336"/>
      <c r="E22" s="80"/>
      <c r="F22" s="81"/>
      <c r="G22" s="335" t="s">
        <v>1</v>
      </c>
      <c r="H22" s="336"/>
      <c r="I22" s="224"/>
      <c r="J22" s="233"/>
      <c r="K22" s="224"/>
      <c r="L22" s="223"/>
    </row>
    <row r="23" spans="1:18" ht="47.25" x14ac:dyDescent="0.25">
      <c r="A23" s="224"/>
      <c r="B23" s="224"/>
      <c r="C23" s="45" t="s">
        <v>214</v>
      </c>
      <c r="D23" s="45" t="s">
        <v>213</v>
      </c>
      <c r="E23" s="45" t="s">
        <v>214</v>
      </c>
      <c r="F23" s="45" t="s">
        <v>213</v>
      </c>
      <c r="G23" s="45" t="s">
        <v>214</v>
      </c>
      <c r="H23" s="45" t="s">
        <v>213</v>
      </c>
      <c r="I23" s="224"/>
      <c r="J23" s="233"/>
      <c r="K23" s="224"/>
      <c r="L23" s="223"/>
    </row>
    <row r="24" spans="1:18" ht="15.6" x14ac:dyDescent="0.3">
      <c r="A24" s="224">
        <v>1</v>
      </c>
      <c r="B24" s="224">
        <v>2</v>
      </c>
      <c r="C24" s="45">
        <v>3</v>
      </c>
      <c r="D24" s="45">
        <v>4</v>
      </c>
      <c r="E24" s="45">
        <v>5</v>
      </c>
      <c r="F24" s="45">
        <v>6</v>
      </c>
      <c r="G24" s="45">
        <v>7</v>
      </c>
      <c r="H24" s="45">
        <v>8</v>
      </c>
      <c r="I24" s="45">
        <v>9</v>
      </c>
      <c r="J24" s="45">
        <v>10</v>
      </c>
      <c r="K24" s="45">
        <v>11</v>
      </c>
      <c r="L24" s="45">
        <v>12</v>
      </c>
    </row>
    <row r="25" spans="1:18" x14ac:dyDescent="0.25">
      <c r="A25" s="45">
        <v>1</v>
      </c>
      <c r="B25" s="46" t="s">
        <v>212</v>
      </c>
      <c r="C25" s="108"/>
      <c r="D25" s="109"/>
      <c r="E25" s="109"/>
      <c r="F25" s="109"/>
      <c r="G25" s="109"/>
      <c r="H25" s="109"/>
      <c r="I25" s="109"/>
      <c r="J25" s="109"/>
      <c r="K25" s="110"/>
      <c r="L25" s="112" t="s">
        <v>311</v>
      </c>
    </row>
    <row r="26" spans="1:18" x14ac:dyDescent="0.25">
      <c r="A26" s="45" t="s">
        <v>211</v>
      </c>
      <c r="B26" s="47" t="s">
        <v>370</v>
      </c>
      <c r="C26" s="111" t="s">
        <v>467</v>
      </c>
      <c r="D26" s="111" t="s">
        <v>467</v>
      </c>
      <c r="E26" s="111"/>
      <c r="F26" s="111"/>
      <c r="G26" s="111" t="s">
        <v>467</v>
      </c>
      <c r="H26" s="111" t="s">
        <v>467</v>
      </c>
      <c r="I26" s="115">
        <v>0</v>
      </c>
      <c r="J26" s="115">
        <v>0</v>
      </c>
      <c r="K26" s="112">
        <v>0</v>
      </c>
      <c r="L26" s="112" t="s">
        <v>311</v>
      </c>
    </row>
    <row r="27" spans="1:18" ht="31.5" x14ac:dyDescent="0.25">
      <c r="A27" s="45" t="s">
        <v>210</v>
      </c>
      <c r="B27" s="47" t="s">
        <v>372</v>
      </c>
      <c r="C27" s="111" t="s">
        <v>467</v>
      </c>
      <c r="D27" s="111" t="s">
        <v>467</v>
      </c>
      <c r="E27" s="111"/>
      <c r="F27" s="111"/>
      <c r="G27" s="111" t="s">
        <v>467</v>
      </c>
      <c r="H27" s="111" t="s">
        <v>467</v>
      </c>
      <c r="I27" s="115">
        <v>0</v>
      </c>
      <c r="J27" s="115">
        <v>0</v>
      </c>
      <c r="K27" s="112">
        <v>0</v>
      </c>
      <c r="L27" s="231" t="s">
        <v>311</v>
      </c>
    </row>
    <row r="28" spans="1:18" ht="63" x14ac:dyDescent="0.25">
      <c r="A28" s="45" t="s">
        <v>371</v>
      </c>
      <c r="B28" s="47" t="s">
        <v>376</v>
      </c>
      <c r="C28" s="111" t="s">
        <v>467</v>
      </c>
      <c r="D28" s="111" t="s">
        <v>467</v>
      </c>
      <c r="E28" s="111"/>
      <c r="F28" s="111"/>
      <c r="G28" s="111" t="s">
        <v>467</v>
      </c>
      <c r="H28" s="111" t="s">
        <v>467</v>
      </c>
      <c r="I28" s="115">
        <v>0</v>
      </c>
      <c r="J28" s="115">
        <v>0</v>
      </c>
      <c r="K28" s="112">
        <v>0</v>
      </c>
      <c r="L28" s="112" t="s">
        <v>311</v>
      </c>
    </row>
    <row r="29" spans="1:18" ht="31.5" x14ac:dyDescent="0.25">
      <c r="A29" s="45" t="s">
        <v>209</v>
      </c>
      <c r="B29" s="47" t="s">
        <v>375</v>
      </c>
      <c r="C29" s="111" t="s">
        <v>467</v>
      </c>
      <c r="D29" s="111" t="s">
        <v>467</v>
      </c>
      <c r="E29" s="111"/>
      <c r="F29" s="111"/>
      <c r="G29" s="111" t="s">
        <v>467</v>
      </c>
      <c r="H29" s="111" t="s">
        <v>467</v>
      </c>
      <c r="I29" s="115">
        <v>0</v>
      </c>
      <c r="J29" s="115">
        <v>0</v>
      </c>
      <c r="K29" s="112">
        <v>0</v>
      </c>
      <c r="L29" s="112" t="s">
        <v>311</v>
      </c>
    </row>
    <row r="30" spans="1:18" ht="31.5" x14ac:dyDescent="0.25">
      <c r="A30" s="45" t="s">
        <v>208</v>
      </c>
      <c r="B30" s="47" t="s">
        <v>377</v>
      </c>
      <c r="C30" s="111" t="s">
        <v>467</v>
      </c>
      <c r="D30" s="111" t="s">
        <v>467</v>
      </c>
      <c r="E30" s="111"/>
      <c r="F30" s="111"/>
      <c r="G30" s="111" t="s">
        <v>467</v>
      </c>
      <c r="H30" s="111" t="s">
        <v>467</v>
      </c>
      <c r="I30" s="115">
        <v>0</v>
      </c>
      <c r="J30" s="115">
        <v>0</v>
      </c>
      <c r="K30" s="112">
        <v>0</v>
      </c>
      <c r="L30" s="112" t="s">
        <v>311</v>
      </c>
    </row>
    <row r="31" spans="1:18" ht="31.5" x14ac:dyDescent="0.25">
      <c r="A31" s="45" t="s">
        <v>207</v>
      </c>
      <c r="B31" s="44" t="s">
        <v>373</v>
      </c>
      <c r="C31" s="111" t="s">
        <v>467</v>
      </c>
      <c r="D31" s="111" t="s">
        <v>467</v>
      </c>
      <c r="E31" s="111"/>
      <c r="F31" s="111"/>
      <c r="G31" s="111" t="s">
        <v>467</v>
      </c>
      <c r="H31" s="111" t="s">
        <v>467</v>
      </c>
      <c r="I31" s="115">
        <v>0</v>
      </c>
      <c r="J31" s="115">
        <v>0</v>
      </c>
      <c r="K31" s="112">
        <v>0</v>
      </c>
      <c r="L31" s="112" t="s">
        <v>311</v>
      </c>
    </row>
    <row r="32" spans="1:18" ht="31.5" x14ac:dyDescent="0.25">
      <c r="A32" s="45" t="s">
        <v>205</v>
      </c>
      <c r="B32" s="44" t="s">
        <v>378</v>
      </c>
      <c r="C32" s="111" t="s">
        <v>467</v>
      </c>
      <c r="D32" s="111" t="s">
        <v>467</v>
      </c>
      <c r="E32" s="111"/>
      <c r="F32" s="111"/>
      <c r="G32" s="111" t="s">
        <v>467</v>
      </c>
      <c r="H32" s="111" t="s">
        <v>467</v>
      </c>
      <c r="I32" s="115">
        <v>0</v>
      </c>
      <c r="J32" s="115">
        <v>0</v>
      </c>
      <c r="K32" s="112">
        <v>0</v>
      </c>
      <c r="L32" s="112" t="s">
        <v>311</v>
      </c>
    </row>
    <row r="33" spans="1:12" ht="47.25" x14ac:dyDescent="0.25">
      <c r="A33" s="45" t="s">
        <v>389</v>
      </c>
      <c r="B33" s="44" t="s">
        <v>307</v>
      </c>
      <c r="C33" s="111" t="s">
        <v>467</v>
      </c>
      <c r="D33" s="111" t="s">
        <v>467</v>
      </c>
      <c r="E33" s="111"/>
      <c r="F33" s="111"/>
      <c r="G33" s="111" t="s">
        <v>467</v>
      </c>
      <c r="H33" s="111" t="s">
        <v>467</v>
      </c>
      <c r="I33" s="115">
        <v>0</v>
      </c>
      <c r="J33" s="115">
        <v>0</v>
      </c>
      <c r="K33" s="112">
        <v>0</v>
      </c>
      <c r="L33" s="112" t="s">
        <v>311</v>
      </c>
    </row>
    <row r="34" spans="1:12" ht="63" x14ac:dyDescent="0.25">
      <c r="A34" s="45" t="s">
        <v>390</v>
      </c>
      <c r="B34" s="44" t="s">
        <v>382</v>
      </c>
      <c r="C34" s="111" t="s">
        <v>467</v>
      </c>
      <c r="D34" s="111" t="s">
        <v>467</v>
      </c>
      <c r="E34" s="111"/>
      <c r="F34" s="111"/>
      <c r="G34" s="111" t="s">
        <v>467</v>
      </c>
      <c r="H34" s="111" t="s">
        <v>467</v>
      </c>
      <c r="I34" s="115">
        <v>0</v>
      </c>
      <c r="J34" s="115">
        <v>0</v>
      </c>
      <c r="K34" s="112">
        <v>0</v>
      </c>
      <c r="L34" s="112" t="s">
        <v>311</v>
      </c>
    </row>
    <row r="35" spans="1:12" ht="31.5" x14ac:dyDescent="0.25">
      <c r="A35" s="45" t="s">
        <v>391</v>
      </c>
      <c r="B35" s="44" t="s">
        <v>206</v>
      </c>
      <c r="C35" s="111" t="s">
        <v>467</v>
      </c>
      <c r="D35" s="111" t="s">
        <v>467</v>
      </c>
      <c r="E35" s="111"/>
      <c r="F35" s="111"/>
      <c r="G35" s="111" t="s">
        <v>467</v>
      </c>
      <c r="H35" s="111" t="s">
        <v>467</v>
      </c>
      <c r="I35" s="115">
        <v>0</v>
      </c>
      <c r="J35" s="115">
        <v>0</v>
      </c>
      <c r="K35" s="112">
        <v>0</v>
      </c>
      <c r="L35" s="112" t="s">
        <v>311</v>
      </c>
    </row>
    <row r="36" spans="1:12" ht="31.5" x14ac:dyDescent="0.25">
      <c r="A36" s="45" t="s">
        <v>392</v>
      </c>
      <c r="B36" s="44" t="s">
        <v>374</v>
      </c>
      <c r="C36" s="111" t="s">
        <v>467</v>
      </c>
      <c r="D36" s="111" t="s">
        <v>467</v>
      </c>
      <c r="E36" s="111"/>
      <c r="F36" s="111"/>
      <c r="G36" s="111" t="s">
        <v>467</v>
      </c>
      <c r="H36" s="111" t="s">
        <v>467</v>
      </c>
      <c r="I36" s="115">
        <v>0</v>
      </c>
      <c r="J36" s="115">
        <v>0</v>
      </c>
      <c r="K36" s="112">
        <v>0</v>
      </c>
      <c r="L36" s="112" t="s">
        <v>311</v>
      </c>
    </row>
    <row r="37" spans="1:12" x14ac:dyDescent="0.25">
      <c r="A37" s="45" t="s">
        <v>393</v>
      </c>
      <c r="B37" s="44" t="s">
        <v>204</v>
      </c>
      <c r="C37" s="111" t="s">
        <v>467</v>
      </c>
      <c r="D37" s="111" t="s">
        <v>467</v>
      </c>
      <c r="E37" s="111"/>
      <c r="F37" s="111"/>
      <c r="G37" s="111" t="s">
        <v>467</v>
      </c>
      <c r="H37" s="111" t="s">
        <v>467</v>
      </c>
      <c r="I37" s="115">
        <v>0</v>
      </c>
      <c r="J37" s="115">
        <v>0</v>
      </c>
      <c r="K37" s="112">
        <v>0</v>
      </c>
      <c r="L37" s="112" t="s">
        <v>311</v>
      </c>
    </row>
    <row r="38" spans="1:12" x14ac:dyDescent="0.25">
      <c r="A38" s="45" t="s">
        <v>394</v>
      </c>
      <c r="B38" s="46" t="s">
        <v>203</v>
      </c>
      <c r="C38" s="111"/>
      <c r="D38" s="111"/>
      <c r="E38" s="111"/>
      <c r="F38" s="111"/>
      <c r="G38" s="111"/>
      <c r="H38" s="111"/>
      <c r="I38" s="115">
        <v>0</v>
      </c>
      <c r="J38" s="115">
        <v>0</v>
      </c>
      <c r="K38" s="112">
        <v>0</v>
      </c>
      <c r="L38" s="112" t="s">
        <v>311</v>
      </c>
    </row>
    <row r="39" spans="1:12" ht="63" x14ac:dyDescent="0.25">
      <c r="A39" s="45">
        <v>2</v>
      </c>
      <c r="B39" s="44" t="s">
        <v>379</v>
      </c>
      <c r="C39" s="268" t="s">
        <v>526</v>
      </c>
      <c r="D39" s="268" t="s">
        <v>527</v>
      </c>
      <c r="E39" s="268"/>
      <c r="F39" s="268"/>
      <c r="G39" s="268" t="s">
        <v>526</v>
      </c>
      <c r="H39" s="268" t="s">
        <v>311</v>
      </c>
      <c r="I39" s="115">
        <v>33</v>
      </c>
      <c r="J39" s="269">
        <v>1</v>
      </c>
      <c r="K39" s="112"/>
      <c r="L39" s="112"/>
    </row>
    <row r="40" spans="1:12" x14ac:dyDescent="0.25">
      <c r="A40" s="45" t="s">
        <v>202</v>
      </c>
      <c r="B40" s="44" t="s">
        <v>381</v>
      </c>
      <c r="C40" s="111" t="s">
        <v>311</v>
      </c>
      <c r="D40" s="111" t="s">
        <v>311</v>
      </c>
      <c r="E40" s="111"/>
      <c r="F40" s="111"/>
      <c r="G40" s="111"/>
      <c r="H40" s="111"/>
      <c r="I40" s="115">
        <v>0</v>
      </c>
      <c r="J40" s="115">
        <v>0</v>
      </c>
      <c r="K40" s="112">
        <v>0</v>
      </c>
      <c r="L40" s="112" t="s">
        <v>311</v>
      </c>
    </row>
    <row r="41" spans="1:12" ht="47.25" x14ac:dyDescent="0.25">
      <c r="A41" s="45" t="s">
        <v>201</v>
      </c>
      <c r="B41" s="46" t="s">
        <v>462</v>
      </c>
      <c r="C41" s="268" t="s">
        <v>526</v>
      </c>
      <c r="D41" s="268" t="s">
        <v>527</v>
      </c>
      <c r="E41" s="268"/>
      <c r="F41" s="268"/>
      <c r="G41" s="268" t="s">
        <v>526</v>
      </c>
      <c r="H41" s="268" t="s">
        <v>311</v>
      </c>
      <c r="I41" s="115">
        <v>33</v>
      </c>
      <c r="J41" s="269">
        <v>1</v>
      </c>
      <c r="K41" s="112">
        <f>K39</f>
        <v>0</v>
      </c>
      <c r="L41" s="112">
        <f>L39</f>
        <v>0</v>
      </c>
    </row>
    <row r="42" spans="1:12" ht="31.5" x14ac:dyDescent="0.25">
      <c r="A42" s="45">
        <v>3</v>
      </c>
      <c r="B42" s="44" t="s">
        <v>380</v>
      </c>
      <c r="C42" s="111" t="s">
        <v>467</v>
      </c>
      <c r="D42" s="111" t="s">
        <v>467</v>
      </c>
      <c r="E42" s="111"/>
      <c r="F42" s="111"/>
      <c r="G42" s="111" t="s">
        <v>467</v>
      </c>
      <c r="H42" s="111" t="s">
        <v>467</v>
      </c>
      <c r="I42" s="115">
        <v>0</v>
      </c>
      <c r="J42" s="115">
        <v>0</v>
      </c>
      <c r="K42" s="112">
        <f>K41</f>
        <v>0</v>
      </c>
      <c r="L42" s="112">
        <f>L41</f>
        <v>0</v>
      </c>
    </row>
    <row r="43" spans="1:12" x14ac:dyDescent="0.25">
      <c r="A43" s="45" t="s">
        <v>200</v>
      </c>
      <c r="B43" s="44" t="s">
        <v>198</v>
      </c>
      <c r="C43" s="111" t="s">
        <v>467</v>
      </c>
      <c r="D43" s="111" t="s">
        <v>467</v>
      </c>
      <c r="E43" s="111"/>
      <c r="F43" s="111"/>
      <c r="G43" s="111" t="s">
        <v>467</v>
      </c>
      <c r="H43" s="111" t="s">
        <v>467</v>
      </c>
      <c r="I43" s="115">
        <v>0</v>
      </c>
      <c r="J43" s="115">
        <v>0</v>
      </c>
      <c r="K43" s="112">
        <v>0</v>
      </c>
      <c r="L43" s="112" t="s">
        <v>311</v>
      </c>
    </row>
    <row r="44" spans="1:12" x14ac:dyDescent="0.25">
      <c r="A44" s="45" t="s">
        <v>199</v>
      </c>
      <c r="B44" s="44" t="s">
        <v>196</v>
      </c>
      <c r="C44" s="111" t="s">
        <v>467</v>
      </c>
      <c r="D44" s="111" t="s">
        <v>467</v>
      </c>
      <c r="E44" s="111"/>
      <c r="F44" s="111"/>
      <c r="G44" s="111" t="s">
        <v>467</v>
      </c>
      <c r="H44" s="111" t="s">
        <v>467</v>
      </c>
      <c r="I44" s="115">
        <v>0</v>
      </c>
      <c r="J44" s="115">
        <v>0</v>
      </c>
      <c r="K44" s="112">
        <v>0</v>
      </c>
      <c r="L44" s="112" t="s">
        <v>311</v>
      </c>
    </row>
    <row r="45" spans="1:12" ht="78.75" x14ac:dyDescent="0.25">
      <c r="A45" s="45" t="s">
        <v>197</v>
      </c>
      <c r="B45" s="44" t="s">
        <v>385</v>
      </c>
      <c r="C45" s="111" t="s">
        <v>467</v>
      </c>
      <c r="D45" s="111" t="s">
        <v>467</v>
      </c>
      <c r="E45" s="111"/>
      <c r="F45" s="111"/>
      <c r="G45" s="111" t="s">
        <v>467</v>
      </c>
      <c r="H45" s="111" t="s">
        <v>467</v>
      </c>
      <c r="I45" s="115">
        <v>0</v>
      </c>
      <c r="J45" s="115">
        <v>0</v>
      </c>
      <c r="K45" s="112">
        <v>0</v>
      </c>
      <c r="L45" s="112" t="s">
        <v>311</v>
      </c>
    </row>
    <row r="46" spans="1:12" ht="157.5" x14ac:dyDescent="0.25">
      <c r="A46" s="45" t="s">
        <v>195</v>
      </c>
      <c r="B46" s="44" t="s">
        <v>383</v>
      </c>
      <c r="C46" s="111" t="s">
        <v>467</v>
      </c>
      <c r="D46" s="111" t="s">
        <v>467</v>
      </c>
      <c r="E46" s="111"/>
      <c r="F46" s="111"/>
      <c r="G46" s="111" t="s">
        <v>467</v>
      </c>
      <c r="H46" s="111" t="s">
        <v>467</v>
      </c>
      <c r="I46" s="115">
        <v>0</v>
      </c>
      <c r="J46" s="115">
        <v>0</v>
      </c>
      <c r="K46" s="112">
        <v>0</v>
      </c>
      <c r="L46" s="112" t="s">
        <v>311</v>
      </c>
    </row>
    <row r="47" spans="1:12" x14ac:dyDescent="0.25">
      <c r="A47" s="45" t="s">
        <v>193</v>
      </c>
      <c r="B47" s="44" t="s">
        <v>194</v>
      </c>
      <c r="C47" s="111" t="s">
        <v>467</v>
      </c>
      <c r="D47" s="111" t="s">
        <v>467</v>
      </c>
      <c r="E47" s="111"/>
      <c r="F47" s="111"/>
      <c r="G47" s="111" t="s">
        <v>467</v>
      </c>
      <c r="H47" s="111" t="s">
        <v>467</v>
      </c>
      <c r="I47" s="115">
        <v>0</v>
      </c>
      <c r="J47" s="115">
        <v>0</v>
      </c>
      <c r="K47" s="112">
        <v>0</v>
      </c>
      <c r="L47" s="112" t="s">
        <v>311</v>
      </c>
    </row>
    <row r="48" spans="1:12" ht="31.5" x14ac:dyDescent="0.25">
      <c r="A48" s="45" t="s">
        <v>395</v>
      </c>
      <c r="B48" s="46" t="s">
        <v>192</v>
      </c>
      <c r="C48" s="111"/>
      <c r="D48" s="111"/>
      <c r="E48" s="111"/>
      <c r="F48" s="111"/>
      <c r="G48" s="111"/>
      <c r="H48" s="111"/>
      <c r="I48" s="115">
        <v>0</v>
      </c>
      <c r="J48" s="115">
        <v>0</v>
      </c>
      <c r="K48" s="112">
        <v>0</v>
      </c>
      <c r="L48" s="112" t="s">
        <v>311</v>
      </c>
    </row>
    <row r="49" spans="1:12" ht="31.5" x14ac:dyDescent="0.25">
      <c r="A49" s="45">
        <v>4</v>
      </c>
      <c r="B49" s="44" t="s">
        <v>190</v>
      </c>
      <c r="C49" s="111" t="s">
        <v>467</v>
      </c>
      <c r="D49" s="111" t="s">
        <v>467</v>
      </c>
      <c r="E49" s="111"/>
      <c r="F49" s="111"/>
      <c r="G49" s="111" t="s">
        <v>467</v>
      </c>
      <c r="H49" s="111" t="s">
        <v>467</v>
      </c>
      <c r="I49" s="115"/>
      <c r="J49" s="115"/>
      <c r="K49" s="112"/>
      <c r="L49" s="112" t="s">
        <v>311</v>
      </c>
    </row>
    <row r="50" spans="1:12" ht="78.75" x14ac:dyDescent="0.25">
      <c r="A50" s="45" t="s">
        <v>191</v>
      </c>
      <c r="B50" s="44" t="s">
        <v>384</v>
      </c>
      <c r="C50" s="268" t="s">
        <v>526</v>
      </c>
      <c r="D50" s="268" t="s">
        <v>527</v>
      </c>
      <c r="E50" s="268"/>
      <c r="F50" s="268"/>
      <c r="G50" s="268" t="s">
        <v>526</v>
      </c>
      <c r="H50" s="268" t="s">
        <v>311</v>
      </c>
      <c r="I50" s="115">
        <v>33</v>
      </c>
      <c r="J50" s="269">
        <v>1</v>
      </c>
      <c r="K50" s="112">
        <v>0</v>
      </c>
      <c r="L50" s="112" t="s">
        <v>311</v>
      </c>
    </row>
    <row r="51" spans="1:12" ht="63" x14ac:dyDescent="0.25">
      <c r="A51" s="45" t="s">
        <v>189</v>
      </c>
      <c r="B51" s="44" t="s">
        <v>386</v>
      </c>
      <c r="C51" s="111" t="s">
        <v>467</v>
      </c>
      <c r="D51" s="111" t="s">
        <v>467</v>
      </c>
      <c r="E51" s="111"/>
      <c r="F51" s="111"/>
      <c r="G51" s="111" t="s">
        <v>467</v>
      </c>
      <c r="H51" s="111" t="s">
        <v>467</v>
      </c>
      <c r="I51" s="115">
        <v>0</v>
      </c>
      <c r="J51" s="115">
        <v>0</v>
      </c>
      <c r="K51" s="112">
        <v>0</v>
      </c>
      <c r="L51" s="112" t="s">
        <v>311</v>
      </c>
    </row>
    <row r="52" spans="1:12" ht="63" x14ac:dyDescent="0.25">
      <c r="A52" s="45" t="s">
        <v>187</v>
      </c>
      <c r="B52" s="44" t="s">
        <v>188</v>
      </c>
      <c r="C52" s="111" t="s">
        <v>467</v>
      </c>
      <c r="D52" s="111" t="s">
        <v>467</v>
      </c>
      <c r="E52" s="111"/>
      <c r="F52" s="111"/>
      <c r="G52" s="111" t="s">
        <v>467</v>
      </c>
      <c r="H52" s="111" t="s">
        <v>467</v>
      </c>
      <c r="I52" s="115">
        <v>0</v>
      </c>
      <c r="J52" s="115">
        <v>0</v>
      </c>
      <c r="K52" s="112">
        <v>0</v>
      </c>
      <c r="L52" s="112" t="s">
        <v>311</v>
      </c>
    </row>
    <row r="53" spans="1:12" ht="31.5" x14ac:dyDescent="0.25">
      <c r="A53" s="45" t="s">
        <v>185</v>
      </c>
      <c r="B53" s="85" t="s">
        <v>387</v>
      </c>
      <c r="C53" s="268" t="s">
        <v>526</v>
      </c>
      <c r="D53" s="268" t="s">
        <v>527</v>
      </c>
      <c r="E53" s="268"/>
      <c r="F53" s="268"/>
      <c r="G53" s="268" t="s">
        <v>526</v>
      </c>
      <c r="H53" s="268" t="s">
        <v>311</v>
      </c>
      <c r="I53" s="115">
        <v>33</v>
      </c>
      <c r="J53" s="269">
        <v>1</v>
      </c>
      <c r="K53" s="112">
        <v>0</v>
      </c>
      <c r="L53" s="112" t="s">
        <v>311</v>
      </c>
    </row>
    <row r="54" spans="1:12" ht="31.5" x14ac:dyDescent="0.25">
      <c r="A54" s="45" t="s">
        <v>388</v>
      </c>
      <c r="B54" s="44" t="s">
        <v>186</v>
      </c>
      <c r="C54" s="111" t="s">
        <v>467</v>
      </c>
      <c r="D54" s="111" t="s">
        <v>467</v>
      </c>
      <c r="E54" s="111"/>
      <c r="F54" s="111"/>
      <c r="G54" s="111" t="s">
        <v>467</v>
      </c>
      <c r="H54" s="111" t="s">
        <v>467</v>
      </c>
      <c r="I54" s="115">
        <v>0</v>
      </c>
      <c r="J54" s="115">
        <v>0</v>
      </c>
      <c r="K54" s="112">
        <v>0</v>
      </c>
      <c r="L54" s="112" t="s">
        <v>311</v>
      </c>
    </row>
  </sheetData>
  <mergeCells count="18">
    <mergeCell ref="A5:K5"/>
    <mergeCell ref="A6:K6"/>
    <mergeCell ref="A7:K7"/>
    <mergeCell ref="A8:K8"/>
    <mergeCell ref="A9:K9"/>
    <mergeCell ref="A15:K15"/>
    <mergeCell ref="A16:K16"/>
    <mergeCell ref="A10:K10"/>
    <mergeCell ref="C22:D22"/>
    <mergeCell ref="G22:H22"/>
    <mergeCell ref="C21:H21"/>
    <mergeCell ref="A17:K17"/>
    <mergeCell ref="A18:K18"/>
    <mergeCell ref="A19:K19"/>
    <mergeCell ref="A11:K11"/>
    <mergeCell ref="A12:K12"/>
    <mergeCell ref="A13:K13"/>
    <mergeCell ref="A14:K14"/>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77"/>
  <sheetViews>
    <sheetView tabSelected="1" topLeftCell="A4" zoomScale="70" zoomScaleNormal="70" workbookViewId="0">
      <selection activeCell="K21" sqref="K21:L21"/>
    </sheetView>
  </sheetViews>
  <sheetFormatPr defaultColWidth="9.28515625" defaultRowHeight="15.75" x14ac:dyDescent="0.25"/>
  <cols>
    <col min="1" max="1" width="9.28515625" style="39"/>
    <col min="2" max="2" width="57.7109375" style="39" customWidth="1"/>
    <col min="3" max="6" width="13.28515625" style="39" customWidth="1"/>
    <col min="7" max="7" width="11.140625" style="39" customWidth="1"/>
    <col min="8" max="8" width="9.7109375" style="39" customWidth="1"/>
    <col min="9" max="9" width="11.28515625" style="39" customWidth="1"/>
    <col min="10" max="10" width="9.5703125" style="39" customWidth="1"/>
    <col min="11" max="11" width="10.7109375" style="39" customWidth="1"/>
    <col min="12" max="12" width="9.140625" style="39" customWidth="1"/>
    <col min="13" max="13" width="11.7109375" style="39" customWidth="1"/>
    <col min="14" max="14" width="10.7109375" style="39" customWidth="1"/>
    <col min="15" max="15" width="11" style="39" customWidth="1"/>
    <col min="16" max="16" width="10.28515625" style="39" customWidth="1"/>
    <col min="17" max="17" width="12.28515625" style="39" customWidth="1"/>
    <col min="18" max="18" width="10.85546875" style="39" customWidth="1"/>
    <col min="19" max="19" width="11.7109375" style="39" customWidth="1"/>
    <col min="20" max="20" width="10.85546875" style="39" customWidth="1"/>
    <col min="21" max="22" width="11.7109375" style="39" customWidth="1"/>
    <col min="23" max="23" width="10.7109375" style="39" customWidth="1"/>
    <col min="24" max="24" width="11.7109375" style="39" customWidth="1"/>
    <col min="25" max="26" width="13.28515625" style="39" customWidth="1"/>
    <col min="27" max="27" width="13" style="39" customWidth="1"/>
    <col min="28" max="28" width="16.42578125" style="39" customWidth="1"/>
    <col min="29" max="16384" width="9.28515625" style="39"/>
  </cols>
  <sheetData>
    <row r="1" spans="1:28" ht="49.5" customHeight="1" x14ac:dyDescent="0.25">
      <c r="AB1" s="22" t="s">
        <v>67</v>
      </c>
    </row>
    <row r="2" spans="1:28" ht="18.75" x14ac:dyDescent="0.3">
      <c r="AB2" s="12" t="s">
        <v>8</v>
      </c>
    </row>
    <row r="3" spans="1:28" ht="18.75" x14ac:dyDescent="0.3">
      <c r="AB3" s="12" t="s">
        <v>66</v>
      </c>
    </row>
    <row r="4" spans="1:28" ht="18.75" customHeight="1" x14ac:dyDescent="0.3">
      <c r="A4" s="285" t="str">
        <f>'1. паспорт местоположение'!A5:C5</f>
        <v>Год раскрытия информации: 2 квартал 2023 года</v>
      </c>
      <c r="B4" s="285"/>
      <c r="C4" s="285"/>
      <c r="D4" s="285"/>
      <c r="E4" s="285"/>
      <c r="F4" s="285"/>
      <c r="G4" s="285"/>
      <c r="H4" s="285"/>
      <c r="I4" s="285"/>
      <c r="J4" s="285"/>
      <c r="K4" s="285"/>
      <c r="L4" s="285"/>
      <c r="M4" s="285"/>
      <c r="N4" s="285"/>
      <c r="O4" s="285"/>
      <c r="P4" s="285"/>
      <c r="Q4" s="285"/>
      <c r="R4" s="285"/>
      <c r="S4" s="285"/>
      <c r="T4" s="285"/>
      <c r="U4" s="285"/>
      <c r="V4" s="285"/>
      <c r="W4" s="285"/>
      <c r="X4" s="285"/>
      <c r="Y4" s="285"/>
      <c r="Z4" s="285"/>
      <c r="AA4" s="285"/>
      <c r="AB4" s="285"/>
    </row>
    <row r="5" spans="1:28" ht="18" x14ac:dyDescent="0.35">
      <c r="AB5" s="12"/>
    </row>
    <row r="6" spans="1:28" ht="18.75" x14ac:dyDescent="0.25">
      <c r="A6" s="279" t="s">
        <v>7</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279"/>
      <c r="AB6" s="279"/>
    </row>
    <row r="7" spans="1:28" ht="17.45" x14ac:dyDescent="0.3">
      <c r="A7" s="11"/>
      <c r="B7" s="11"/>
      <c r="C7" s="11"/>
      <c r="D7" s="11"/>
      <c r="E7" s="11"/>
      <c r="F7" s="11"/>
      <c r="G7" s="42"/>
      <c r="H7" s="42"/>
      <c r="I7" s="42"/>
      <c r="J7" s="42"/>
      <c r="K7" s="11"/>
      <c r="L7" s="11"/>
      <c r="M7" s="42"/>
      <c r="N7" s="42"/>
      <c r="O7" s="42"/>
      <c r="P7" s="42"/>
      <c r="Q7" s="42"/>
      <c r="R7" s="42"/>
      <c r="S7" s="42"/>
      <c r="T7" s="42"/>
      <c r="U7" s="42"/>
      <c r="V7" s="42"/>
      <c r="W7" s="42"/>
      <c r="X7" s="42"/>
      <c r="Y7" s="42"/>
      <c r="Z7" s="42"/>
      <c r="AA7" s="42"/>
      <c r="AB7" s="42"/>
    </row>
    <row r="8" spans="1:28" ht="15.6" x14ac:dyDescent="0.3">
      <c r="A8" s="280" t="str">
        <f>'6.1. Паспорт сетевой график'!A9:L9</f>
        <v>Общество с ограниченной ответственностью "ПК-ЭНЕРГО"</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row>
    <row r="9" spans="1:28" ht="18.75" customHeight="1" x14ac:dyDescent="0.25">
      <c r="A9" s="278" t="s">
        <v>6</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row>
    <row r="10" spans="1:28" ht="17.45" x14ac:dyDescent="0.3">
      <c r="A10" s="11"/>
      <c r="B10" s="11"/>
      <c r="C10" s="11"/>
      <c r="D10" s="11"/>
      <c r="E10" s="11"/>
      <c r="F10" s="11"/>
      <c r="G10" s="42"/>
      <c r="H10" s="42"/>
      <c r="I10" s="42"/>
      <c r="J10" s="42"/>
      <c r="K10" s="11"/>
      <c r="L10" s="11"/>
      <c r="M10" s="42"/>
      <c r="N10" s="42"/>
      <c r="O10" s="42"/>
      <c r="P10" s="42"/>
      <c r="Q10" s="42"/>
      <c r="R10" s="42"/>
      <c r="S10" s="42"/>
      <c r="T10" s="42"/>
      <c r="U10" s="42"/>
      <c r="V10" s="42"/>
      <c r="W10" s="42"/>
      <c r="X10" s="42"/>
      <c r="Y10" s="42"/>
      <c r="Z10" s="42"/>
      <c r="AA10" s="42"/>
      <c r="AB10" s="42"/>
    </row>
    <row r="11" spans="1:28" ht="15.6" x14ac:dyDescent="0.3">
      <c r="A11" s="350" t="str">
        <f>'5. анализ эконом эфф '!A8:K8</f>
        <v>J_PC20202421</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row>
    <row r="12" spans="1:28" x14ac:dyDescent="0.25">
      <c r="A12" s="278" t="s">
        <v>5</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row>
    <row r="13" spans="1:28" ht="16.5" customHeight="1" x14ac:dyDescent="0.35">
      <c r="A13" s="10"/>
      <c r="B13" s="10"/>
      <c r="C13" s="10"/>
      <c r="D13" s="10"/>
      <c r="E13" s="10"/>
      <c r="F13" s="10"/>
      <c r="G13" s="41"/>
      <c r="H13" s="41"/>
      <c r="I13" s="41"/>
      <c r="J13" s="41"/>
      <c r="K13" s="10"/>
      <c r="L13" s="10"/>
      <c r="M13" s="41"/>
      <c r="N13" s="41"/>
      <c r="O13" s="41"/>
      <c r="P13" s="41"/>
      <c r="Q13" s="41"/>
      <c r="R13" s="41"/>
      <c r="S13" s="41"/>
      <c r="T13" s="41"/>
      <c r="U13" s="41"/>
      <c r="V13" s="41"/>
      <c r="W13" s="41"/>
      <c r="X13" s="41"/>
      <c r="Y13" s="41"/>
      <c r="Z13" s="41"/>
      <c r="AA13" s="41"/>
      <c r="AB13" s="41"/>
    </row>
    <row r="14" spans="1:28" ht="26.25" customHeight="1" x14ac:dyDescent="0.3">
      <c r="A14" s="280" t="str">
        <f>'6.1. Паспорт сетевой график'!A15:L15</f>
        <v xml:space="preserve">Реконструкция строительной части РП ТП3 Красный Гидропресс г. Таганрог. </v>
      </c>
      <c r="B14" s="280" t="e">
        <v>#REF!</v>
      </c>
      <c r="C14" s="280" t="e">
        <v>#VALUE!</v>
      </c>
      <c r="D14" s="280" t="e">
        <v>#VALUE!</v>
      </c>
      <c r="E14" s="280" t="e">
        <v>#VALUE!</v>
      </c>
      <c r="F14" s="280" t="e">
        <v>#VALUE!</v>
      </c>
      <c r="G14" s="280" t="e">
        <v>#VALUE!</v>
      </c>
      <c r="H14" s="280" t="e">
        <v>#VALUE!</v>
      </c>
      <c r="I14" s="280" t="e">
        <v>#VALUE!</v>
      </c>
      <c r="J14" s="280" t="e">
        <v>#VALUE!</v>
      </c>
      <c r="K14" s="280" t="e">
        <v>#VALUE!</v>
      </c>
      <c r="L14" s="280" t="e">
        <v>#VALUE!</v>
      </c>
      <c r="M14" s="280" t="e">
        <v>#VALUE!</v>
      </c>
      <c r="N14" s="280" t="e">
        <v>#VALUE!</v>
      </c>
      <c r="O14" s="280" t="e">
        <v>#VALUE!</v>
      </c>
      <c r="P14" s="280" t="e">
        <v>#VALUE!</v>
      </c>
      <c r="Q14" s="280" t="e">
        <v>#VALUE!</v>
      </c>
      <c r="R14" s="280" t="e">
        <v>#VALUE!</v>
      </c>
      <c r="S14" s="280" t="e">
        <v>#VALUE!</v>
      </c>
      <c r="T14" s="280" t="e">
        <v>#VALUE!</v>
      </c>
      <c r="U14" s="280" t="e">
        <v>#VALUE!</v>
      </c>
      <c r="V14" s="280" t="e">
        <v>#VALUE!</v>
      </c>
      <c r="W14" s="280" t="e">
        <v>#VALUE!</v>
      </c>
      <c r="X14" s="280" t="e">
        <v>#VALUE!</v>
      </c>
      <c r="Y14" s="280" t="e">
        <v>#VALUE!</v>
      </c>
      <c r="Z14" s="280" t="e">
        <v>#VALUE!</v>
      </c>
      <c r="AA14" s="280" t="e">
        <v>#VALUE!</v>
      </c>
      <c r="AB14" s="280" t="e">
        <v>#VALUE!</v>
      </c>
    </row>
    <row r="15" spans="1:28" ht="15.75" customHeight="1" x14ac:dyDescent="0.25">
      <c r="A15" s="278" t="s">
        <v>4</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row>
    <row r="16" spans="1:28" ht="15.6" x14ac:dyDescent="0.3">
      <c r="A16" s="346"/>
      <c r="B16" s="346"/>
      <c r="C16" s="346"/>
      <c r="D16" s="346"/>
      <c r="E16" s="346"/>
      <c r="F16" s="346"/>
      <c r="G16" s="346"/>
      <c r="H16" s="346"/>
      <c r="I16" s="346"/>
      <c r="J16" s="346"/>
      <c r="K16" s="346"/>
      <c r="L16" s="346"/>
      <c r="M16" s="346"/>
      <c r="N16" s="346"/>
      <c r="O16" s="346"/>
      <c r="P16" s="346"/>
      <c r="Q16" s="346"/>
      <c r="R16" s="346"/>
      <c r="S16" s="346"/>
      <c r="T16" s="346"/>
      <c r="U16" s="346"/>
      <c r="V16" s="346"/>
      <c r="W16" s="346"/>
      <c r="X16" s="346"/>
      <c r="Y16" s="346"/>
      <c r="Z16" s="346"/>
      <c r="AA16" s="346"/>
      <c r="AB16" s="346"/>
    </row>
    <row r="17" spans="1:28" s="116" customFormat="1" x14ac:dyDescent="0.25">
      <c r="A17" s="253"/>
      <c r="B17" s="253" t="s">
        <v>471</v>
      </c>
      <c r="C17" s="253">
        <v>6</v>
      </c>
      <c r="D17" s="253">
        <v>7</v>
      </c>
      <c r="E17" s="253">
        <v>8</v>
      </c>
      <c r="F17" s="253">
        <v>9</v>
      </c>
      <c r="G17" s="253">
        <v>31</v>
      </c>
      <c r="H17" s="253"/>
      <c r="I17" s="253">
        <v>36</v>
      </c>
      <c r="J17" s="253"/>
      <c r="K17" s="253">
        <v>41</v>
      </c>
      <c r="L17" s="253"/>
      <c r="M17" s="253">
        <v>46</v>
      </c>
      <c r="N17" s="253"/>
      <c r="O17" s="253">
        <v>51</v>
      </c>
      <c r="P17" s="253"/>
      <c r="Q17" s="253">
        <v>56</v>
      </c>
      <c r="R17" s="253"/>
      <c r="S17" s="253">
        <v>61</v>
      </c>
      <c r="T17" s="253"/>
      <c r="U17" s="253">
        <v>66</v>
      </c>
      <c r="V17" s="253"/>
      <c r="W17" s="253">
        <v>71</v>
      </c>
      <c r="X17" s="253"/>
      <c r="Y17" s="253">
        <v>76</v>
      </c>
      <c r="Z17" s="253"/>
      <c r="AA17" s="253">
        <v>81</v>
      </c>
      <c r="AB17" s="253">
        <v>86</v>
      </c>
    </row>
    <row r="18" spans="1:28" x14ac:dyDescent="0.25">
      <c r="A18" s="347" t="s">
        <v>432</v>
      </c>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347"/>
      <c r="AB18" s="347"/>
    </row>
    <row r="19" spans="1:28" s="116" customFormat="1" x14ac:dyDescent="0.25">
      <c r="A19" s="253"/>
      <c r="B19" s="253" t="s">
        <v>472</v>
      </c>
      <c r="C19" s="253"/>
      <c r="D19" s="253"/>
      <c r="E19" s="253">
        <v>95</v>
      </c>
      <c r="F19" s="253">
        <v>96</v>
      </c>
      <c r="G19" s="253">
        <v>103</v>
      </c>
      <c r="H19" s="253"/>
      <c r="I19" s="253">
        <v>104</v>
      </c>
      <c r="J19" s="253"/>
      <c r="K19" s="253">
        <v>105</v>
      </c>
      <c r="L19" s="253"/>
      <c r="M19" s="253">
        <v>106</v>
      </c>
      <c r="N19" s="253"/>
      <c r="O19" s="253">
        <v>107</v>
      </c>
      <c r="P19" s="253"/>
      <c r="Q19" s="253">
        <v>108</v>
      </c>
      <c r="R19" s="253"/>
      <c r="S19" s="253">
        <v>109</v>
      </c>
      <c r="T19" s="253"/>
      <c r="U19" s="253">
        <v>110</v>
      </c>
      <c r="V19" s="253"/>
      <c r="W19" s="253">
        <v>111</v>
      </c>
      <c r="X19" s="253"/>
      <c r="Y19" s="253">
        <v>112</v>
      </c>
      <c r="Z19" s="253"/>
      <c r="AA19" s="253">
        <v>113</v>
      </c>
      <c r="AB19" s="253">
        <v>114</v>
      </c>
    </row>
    <row r="20" spans="1:28" ht="33" customHeight="1" x14ac:dyDescent="0.25">
      <c r="A20" s="341" t="s">
        <v>184</v>
      </c>
      <c r="B20" s="341" t="s">
        <v>183</v>
      </c>
      <c r="C20" s="345" t="s">
        <v>182</v>
      </c>
      <c r="D20" s="345"/>
      <c r="E20" s="344" t="s">
        <v>181</v>
      </c>
      <c r="F20" s="344"/>
      <c r="G20" s="348" t="s">
        <v>464</v>
      </c>
      <c r="H20" s="349"/>
      <c r="I20" s="349"/>
      <c r="J20" s="349"/>
      <c r="K20" s="348" t="s">
        <v>532</v>
      </c>
      <c r="L20" s="349"/>
      <c r="M20" s="349"/>
      <c r="N20" s="349"/>
      <c r="O20" s="348" t="s">
        <v>465</v>
      </c>
      <c r="P20" s="349"/>
      <c r="Q20" s="349"/>
      <c r="R20" s="349"/>
      <c r="S20" s="348" t="s">
        <v>495</v>
      </c>
      <c r="T20" s="349"/>
      <c r="U20" s="349"/>
      <c r="V20" s="349"/>
      <c r="W20" s="348" t="s">
        <v>511</v>
      </c>
      <c r="X20" s="349"/>
      <c r="Y20" s="349"/>
      <c r="Z20" s="349"/>
      <c r="AA20" s="353" t="s">
        <v>180</v>
      </c>
      <c r="AB20" s="354"/>
    </row>
    <row r="21" spans="1:28" ht="99.75" customHeight="1" x14ac:dyDescent="0.25">
      <c r="A21" s="342"/>
      <c r="B21" s="342"/>
      <c r="C21" s="345"/>
      <c r="D21" s="345"/>
      <c r="E21" s="344"/>
      <c r="F21" s="344"/>
      <c r="G21" s="345" t="s">
        <v>2</v>
      </c>
      <c r="H21" s="345"/>
      <c r="I21" s="345" t="s">
        <v>500</v>
      </c>
      <c r="J21" s="345"/>
      <c r="K21" s="345" t="s">
        <v>2</v>
      </c>
      <c r="L21" s="345"/>
      <c r="M21" s="345" t="s">
        <v>500</v>
      </c>
      <c r="N21" s="345"/>
      <c r="O21" s="345" t="s">
        <v>2</v>
      </c>
      <c r="P21" s="345"/>
      <c r="Q21" s="345" t="s">
        <v>500</v>
      </c>
      <c r="R21" s="345"/>
      <c r="S21" s="345" t="s">
        <v>2</v>
      </c>
      <c r="T21" s="345"/>
      <c r="U21" s="345" t="s">
        <v>500</v>
      </c>
      <c r="V21" s="345"/>
      <c r="W21" s="345" t="s">
        <v>2</v>
      </c>
      <c r="X21" s="345"/>
      <c r="Y21" s="345" t="s">
        <v>500</v>
      </c>
      <c r="Z21" s="345"/>
      <c r="AA21" s="355"/>
      <c r="AB21" s="356"/>
    </row>
    <row r="22" spans="1:28" ht="89.25" customHeight="1" x14ac:dyDescent="0.25">
      <c r="A22" s="343"/>
      <c r="B22" s="343"/>
      <c r="C22" s="254" t="s">
        <v>2</v>
      </c>
      <c r="D22" s="254" t="s">
        <v>178</v>
      </c>
      <c r="E22" s="255" t="s">
        <v>538</v>
      </c>
      <c r="F22" s="255" t="s">
        <v>540</v>
      </c>
      <c r="G22" s="256" t="s">
        <v>413</v>
      </c>
      <c r="H22" s="256" t="s">
        <v>414</v>
      </c>
      <c r="I22" s="256" t="s">
        <v>413</v>
      </c>
      <c r="J22" s="256" t="s">
        <v>414</v>
      </c>
      <c r="K22" s="256" t="s">
        <v>413</v>
      </c>
      <c r="L22" s="256" t="s">
        <v>414</v>
      </c>
      <c r="M22" s="256" t="s">
        <v>413</v>
      </c>
      <c r="N22" s="256" t="s">
        <v>414</v>
      </c>
      <c r="O22" s="256" t="s">
        <v>413</v>
      </c>
      <c r="P22" s="256" t="s">
        <v>414</v>
      </c>
      <c r="Q22" s="256" t="s">
        <v>413</v>
      </c>
      <c r="R22" s="256" t="s">
        <v>414</v>
      </c>
      <c r="S22" s="256" t="s">
        <v>413</v>
      </c>
      <c r="T22" s="256" t="s">
        <v>414</v>
      </c>
      <c r="U22" s="256" t="s">
        <v>413</v>
      </c>
      <c r="V22" s="256" t="s">
        <v>414</v>
      </c>
      <c r="W22" s="256" t="s">
        <v>413</v>
      </c>
      <c r="X22" s="256" t="s">
        <v>414</v>
      </c>
      <c r="Y22" s="256" t="s">
        <v>413</v>
      </c>
      <c r="Z22" s="256" t="s">
        <v>414</v>
      </c>
      <c r="AA22" s="254" t="s">
        <v>179</v>
      </c>
      <c r="AB22" s="257" t="s">
        <v>178</v>
      </c>
    </row>
    <row r="23" spans="1:28" ht="19.5" customHeight="1" x14ac:dyDescent="0.3">
      <c r="A23" s="258">
        <v>1</v>
      </c>
      <c r="B23" s="258">
        <v>2</v>
      </c>
      <c r="C23" s="258">
        <v>3</v>
      </c>
      <c r="D23" s="258">
        <v>4</v>
      </c>
      <c r="E23" s="258">
        <v>5</v>
      </c>
      <c r="F23" s="258">
        <v>6</v>
      </c>
      <c r="G23" s="258">
        <v>7</v>
      </c>
      <c r="H23" s="258">
        <v>8</v>
      </c>
      <c r="I23" s="258">
        <v>9</v>
      </c>
      <c r="J23" s="258">
        <v>10</v>
      </c>
      <c r="K23" s="258">
        <v>11</v>
      </c>
      <c r="L23" s="258">
        <v>12</v>
      </c>
      <c r="M23" s="258">
        <v>13</v>
      </c>
      <c r="N23" s="258">
        <v>14</v>
      </c>
      <c r="O23" s="258">
        <v>15</v>
      </c>
      <c r="P23" s="258">
        <v>16</v>
      </c>
      <c r="Q23" s="258">
        <v>17</v>
      </c>
      <c r="R23" s="258">
        <v>18</v>
      </c>
      <c r="S23" s="258">
        <v>19</v>
      </c>
      <c r="T23" s="258">
        <v>20</v>
      </c>
      <c r="U23" s="258">
        <v>21</v>
      </c>
      <c r="V23" s="258">
        <v>22</v>
      </c>
      <c r="W23" s="258">
        <v>23</v>
      </c>
      <c r="X23" s="258">
        <v>24</v>
      </c>
      <c r="Y23" s="258">
        <v>25</v>
      </c>
      <c r="Z23" s="258">
        <v>26</v>
      </c>
      <c r="AA23" s="258">
        <v>31</v>
      </c>
      <c r="AB23" s="258">
        <v>32</v>
      </c>
    </row>
    <row r="24" spans="1:28" ht="47.25" customHeight="1" x14ac:dyDescent="0.25">
      <c r="A24" s="259">
        <v>1</v>
      </c>
      <c r="B24" s="260" t="s">
        <v>177</v>
      </c>
      <c r="C24" s="252">
        <v>3</v>
      </c>
      <c r="D24" s="252">
        <v>0</v>
      </c>
      <c r="E24" s="252">
        <v>2.17</v>
      </c>
      <c r="F24" s="252">
        <v>2.17</v>
      </c>
      <c r="G24" s="252">
        <v>1</v>
      </c>
      <c r="H24" s="267">
        <v>4</v>
      </c>
      <c r="I24" s="252">
        <v>0.83299999999999996</v>
      </c>
      <c r="J24" s="267">
        <v>4</v>
      </c>
      <c r="K24" s="252">
        <v>0</v>
      </c>
      <c r="L24" s="252" t="s">
        <v>535</v>
      </c>
      <c r="M24" s="252">
        <v>0</v>
      </c>
      <c r="N24" s="252" t="s">
        <v>535</v>
      </c>
      <c r="O24" s="252">
        <v>0</v>
      </c>
      <c r="P24" s="252" t="s">
        <v>535</v>
      </c>
      <c r="Q24" s="252">
        <v>0</v>
      </c>
      <c r="R24" s="252" t="s">
        <v>535</v>
      </c>
      <c r="S24" s="252">
        <v>0</v>
      </c>
      <c r="T24" s="252" t="s">
        <v>535</v>
      </c>
      <c r="U24" s="252">
        <v>0</v>
      </c>
      <c r="V24" s="252" t="s">
        <v>535</v>
      </c>
      <c r="W24" s="252">
        <v>2</v>
      </c>
      <c r="X24" s="267">
        <v>4</v>
      </c>
      <c r="Y24" s="252">
        <v>0</v>
      </c>
      <c r="Z24" s="252" t="s">
        <v>535</v>
      </c>
      <c r="AA24" s="252">
        <v>3</v>
      </c>
      <c r="AB24" s="252">
        <v>0</v>
      </c>
    </row>
    <row r="25" spans="1:28" ht="40.5" customHeight="1" x14ac:dyDescent="0.25">
      <c r="A25" s="261" t="s">
        <v>176</v>
      </c>
      <c r="B25" s="262" t="s">
        <v>175</v>
      </c>
      <c r="C25" s="252">
        <v>0</v>
      </c>
      <c r="D25" s="252">
        <v>0</v>
      </c>
      <c r="E25" s="252">
        <v>0</v>
      </c>
      <c r="F25" s="252">
        <v>0</v>
      </c>
      <c r="G25" s="252">
        <v>0</v>
      </c>
      <c r="H25" s="252" t="s">
        <v>535</v>
      </c>
      <c r="I25" s="252">
        <v>0</v>
      </c>
      <c r="J25" s="252" t="s">
        <v>535</v>
      </c>
      <c r="K25" s="252">
        <v>0</v>
      </c>
      <c r="L25" s="252" t="s">
        <v>535</v>
      </c>
      <c r="M25" s="252">
        <v>0</v>
      </c>
      <c r="N25" s="252" t="s">
        <v>535</v>
      </c>
      <c r="O25" s="252">
        <v>0</v>
      </c>
      <c r="P25" s="252" t="s">
        <v>535</v>
      </c>
      <c r="Q25" s="252">
        <v>0</v>
      </c>
      <c r="R25" s="252" t="s">
        <v>535</v>
      </c>
      <c r="S25" s="252">
        <v>0</v>
      </c>
      <c r="T25" s="252" t="s">
        <v>535</v>
      </c>
      <c r="U25" s="252">
        <v>0</v>
      </c>
      <c r="V25" s="252" t="s">
        <v>535</v>
      </c>
      <c r="W25" s="252">
        <v>0</v>
      </c>
      <c r="X25" s="252" t="s">
        <v>535</v>
      </c>
      <c r="Y25" s="252">
        <v>0</v>
      </c>
      <c r="Z25" s="252" t="s">
        <v>535</v>
      </c>
      <c r="AA25" s="252">
        <v>0</v>
      </c>
      <c r="AB25" s="252">
        <v>0</v>
      </c>
    </row>
    <row r="26" spans="1:28" ht="32.25" customHeight="1" x14ac:dyDescent="0.25">
      <c r="A26" s="261" t="s">
        <v>174</v>
      </c>
      <c r="B26" s="262" t="s">
        <v>173</v>
      </c>
      <c r="C26" s="252">
        <v>0</v>
      </c>
      <c r="D26" s="252">
        <v>0</v>
      </c>
      <c r="E26" s="252">
        <v>0</v>
      </c>
      <c r="F26" s="252">
        <v>0</v>
      </c>
      <c r="G26" s="252">
        <v>0</v>
      </c>
      <c r="H26" s="252" t="s">
        <v>535</v>
      </c>
      <c r="I26" s="252">
        <v>0</v>
      </c>
      <c r="J26" s="252" t="s">
        <v>535</v>
      </c>
      <c r="K26" s="252">
        <v>0</v>
      </c>
      <c r="L26" s="252" t="s">
        <v>535</v>
      </c>
      <c r="M26" s="252">
        <v>0</v>
      </c>
      <c r="N26" s="252" t="s">
        <v>535</v>
      </c>
      <c r="O26" s="252">
        <v>0</v>
      </c>
      <c r="P26" s="252" t="s">
        <v>535</v>
      </c>
      <c r="Q26" s="252">
        <v>0</v>
      </c>
      <c r="R26" s="252" t="s">
        <v>535</v>
      </c>
      <c r="S26" s="252">
        <v>0</v>
      </c>
      <c r="T26" s="252" t="s">
        <v>535</v>
      </c>
      <c r="U26" s="252">
        <v>0</v>
      </c>
      <c r="V26" s="252" t="s">
        <v>535</v>
      </c>
      <c r="W26" s="252">
        <v>0</v>
      </c>
      <c r="X26" s="252" t="s">
        <v>535</v>
      </c>
      <c r="Y26" s="252">
        <v>0</v>
      </c>
      <c r="Z26" s="252" t="s">
        <v>535</v>
      </c>
      <c r="AA26" s="252">
        <v>0</v>
      </c>
      <c r="AB26" s="252">
        <v>0</v>
      </c>
    </row>
    <row r="27" spans="1:28" ht="45" customHeight="1" x14ac:dyDescent="0.25">
      <c r="A27" s="261" t="s">
        <v>172</v>
      </c>
      <c r="B27" s="262" t="s">
        <v>369</v>
      </c>
      <c r="C27" s="252">
        <v>3</v>
      </c>
      <c r="D27" s="252">
        <v>0</v>
      </c>
      <c r="E27" s="252">
        <v>2.17</v>
      </c>
      <c r="F27" s="252">
        <v>2.17</v>
      </c>
      <c r="G27" s="252">
        <v>1</v>
      </c>
      <c r="H27" s="267">
        <v>4</v>
      </c>
      <c r="I27" s="252">
        <v>0.83299999999999996</v>
      </c>
      <c r="J27" s="267">
        <v>4</v>
      </c>
      <c r="K27" s="252">
        <v>0</v>
      </c>
      <c r="L27" s="252" t="s">
        <v>535</v>
      </c>
      <c r="M27" s="252">
        <v>0</v>
      </c>
      <c r="N27" s="252" t="s">
        <v>535</v>
      </c>
      <c r="O27" s="252">
        <v>0</v>
      </c>
      <c r="P27" s="252" t="s">
        <v>535</v>
      </c>
      <c r="Q27" s="252">
        <v>0</v>
      </c>
      <c r="R27" s="252" t="s">
        <v>535</v>
      </c>
      <c r="S27" s="252">
        <v>0</v>
      </c>
      <c r="T27" s="252" t="s">
        <v>535</v>
      </c>
      <c r="U27" s="252">
        <v>0</v>
      </c>
      <c r="V27" s="252" t="s">
        <v>535</v>
      </c>
      <c r="W27" s="252">
        <v>2</v>
      </c>
      <c r="X27" s="267">
        <v>4</v>
      </c>
      <c r="Y27" s="252">
        <v>0</v>
      </c>
      <c r="Z27" s="252" t="s">
        <v>535</v>
      </c>
      <c r="AA27" s="252">
        <v>3</v>
      </c>
      <c r="AB27" s="252">
        <v>0</v>
      </c>
    </row>
    <row r="28" spans="1:28" ht="32.25" customHeight="1" x14ac:dyDescent="0.25">
      <c r="A28" s="261" t="s">
        <v>171</v>
      </c>
      <c r="B28" s="262" t="s">
        <v>170</v>
      </c>
      <c r="C28" s="252">
        <v>0</v>
      </c>
      <c r="D28" s="252">
        <v>0</v>
      </c>
      <c r="E28" s="252">
        <v>0</v>
      </c>
      <c r="F28" s="252">
        <v>0</v>
      </c>
      <c r="G28" s="252">
        <v>0</v>
      </c>
      <c r="H28" s="252" t="s">
        <v>535</v>
      </c>
      <c r="I28" s="252">
        <v>0</v>
      </c>
      <c r="J28" s="252" t="s">
        <v>535</v>
      </c>
      <c r="K28" s="252">
        <v>0</v>
      </c>
      <c r="L28" s="252" t="s">
        <v>535</v>
      </c>
      <c r="M28" s="252">
        <v>0</v>
      </c>
      <c r="N28" s="252" t="s">
        <v>535</v>
      </c>
      <c r="O28" s="252">
        <v>0</v>
      </c>
      <c r="P28" s="252" t="s">
        <v>535</v>
      </c>
      <c r="Q28" s="252">
        <v>0</v>
      </c>
      <c r="R28" s="252" t="s">
        <v>535</v>
      </c>
      <c r="S28" s="252">
        <v>0</v>
      </c>
      <c r="T28" s="252" t="s">
        <v>535</v>
      </c>
      <c r="U28" s="252">
        <v>0</v>
      </c>
      <c r="V28" s="252" t="s">
        <v>535</v>
      </c>
      <c r="W28" s="252">
        <v>0</v>
      </c>
      <c r="X28" s="252" t="s">
        <v>535</v>
      </c>
      <c r="Y28" s="252">
        <v>0</v>
      </c>
      <c r="Z28" s="252" t="s">
        <v>535</v>
      </c>
      <c r="AA28" s="252">
        <v>0</v>
      </c>
      <c r="AB28" s="252">
        <v>0</v>
      </c>
    </row>
    <row r="29" spans="1:28" ht="34.5" customHeight="1" x14ac:dyDescent="0.25">
      <c r="A29" s="261" t="s">
        <v>169</v>
      </c>
      <c r="B29" s="263" t="s">
        <v>168</v>
      </c>
      <c r="C29" s="252">
        <v>0</v>
      </c>
      <c r="D29" s="252">
        <v>0</v>
      </c>
      <c r="E29" s="252">
        <v>0</v>
      </c>
      <c r="F29" s="252">
        <v>0</v>
      </c>
      <c r="G29" s="252">
        <v>0</v>
      </c>
      <c r="H29" s="252" t="s">
        <v>535</v>
      </c>
      <c r="I29" s="252">
        <v>0</v>
      </c>
      <c r="J29" s="252" t="s">
        <v>535</v>
      </c>
      <c r="K29" s="252">
        <v>0</v>
      </c>
      <c r="L29" s="252" t="s">
        <v>535</v>
      </c>
      <c r="M29" s="252">
        <v>0</v>
      </c>
      <c r="N29" s="252" t="s">
        <v>535</v>
      </c>
      <c r="O29" s="252">
        <v>0</v>
      </c>
      <c r="P29" s="252" t="s">
        <v>535</v>
      </c>
      <c r="Q29" s="252">
        <v>0</v>
      </c>
      <c r="R29" s="252" t="s">
        <v>535</v>
      </c>
      <c r="S29" s="252">
        <v>0</v>
      </c>
      <c r="T29" s="252" t="s">
        <v>535</v>
      </c>
      <c r="U29" s="252">
        <v>0</v>
      </c>
      <c r="V29" s="252" t="s">
        <v>535</v>
      </c>
      <c r="W29" s="252">
        <v>0</v>
      </c>
      <c r="X29" s="252" t="s">
        <v>535</v>
      </c>
      <c r="Y29" s="252">
        <v>0</v>
      </c>
      <c r="Z29" s="252" t="s">
        <v>535</v>
      </c>
      <c r="AA29" s="252">
        <v>0</v>
      </c>
      <c r="AB29" s="252">
        <v>0</v>
      </c>
    </row>
    <row r="30" spans="1:28" ht="47.25" x14ac:dyDescent="0.25">
      <c r="A30" s="259" t="s">
        <v>61</v>
      </c>
      <c r="B30" s="260" t="s">
        <v>167</v>
      </c>
      <c r="C30" s="252">
        <f>C24/1.2</f>
        <v>2.5</v>
      </c>
      <c r="D30" s="252">
        <v>0</v>
      </c>
      <c r="E30" s="252">
        <v>1.67</v>
      </c>
      <c r="F30" s="252">
        <v>1.67</v>
      </c>
      <c r="G30" s="252">
        <v>0.83</v>
      </c>
      <c r="H30" s="267">
        <v>4</v>
      </c>
      <c r="I30" s="252">
        <v>0.83299999999999996</v>
      </c>
      <c r="J30" s="267">
        <v>4</v>
      </c>
      <c r="K30" s="252">
        <v>0</v>
      </c>
      <c r="L30" s="252" t="s">
        <v>535</v>
      </c>
      <c r="M30" s="252">
        <v>0</v>
      </c>
      <c r="N30" s="252" t="s">
        <v>535</v>
      </c>
      <c r="O30" s="252">
        <f>O24/1.2</f>
        <v>0</v>
      </c>
      <c r="P30" s="252" t="s">
        <v>535</v>
      </c>
      <c r="Q30" s="252">
        <v>0</v>
      </c>
      <c r="R30" s="252" t="s">
        <v>535</v>
      </c>
      <c r="S30" s="252">
        <f>S24/1.2</f>
        <v>0</v>
      </c>
      <c r="T30" s="252" t="s">
        <v>535</v>
      </c>
      <c r="U30" s="252">
        <v>0</v>
      </c>
      <c r="V30" s="252" t="s">
        <v>535</v>
      </c>
      <c r="W30" s="252">
        <f>W24/1.2</f>
        <v>1.6666666666666667</v>
      </c>
      <c r="X30" s="267">
        <v>4</v>
      </c>
      <c r="Y30" s="252">
        <v>0</v>
      </c>
      <c r="Z30" s="252" t="s">
        <v>535</v>
      </c>
      <c r="AA30" s="252">
        <v>2.5</v>
      </c>
      <c r="AB30" s="252">
        <v>0</v>
      </c>
    </row>
    <row r="31" spans="1:28" x14ac:dyDescent="0.25">
      <c r="A31" s="259" t="s">
        <v>166</v>
      </c>
      <c r="B31" s="262" t="s">
        <v>165</v>
      </c>
      <c r="C31" s="252">
        <v>0</v>
      </c>
      <c r="D31" s="252">
        <v>0</v>
      </c>
      <c r="E31" s="252">
        <v>0</v>
      </c>
      <c r="F31" s="252">
        <v>0</v>
      </c>
      <c r="G31" s="252">
        <v>0</v>
      </c>
      <c r="H31" s="252" t="s">
        <v>535</v>
      </c>
      <c r="I31" s="252">
        <v>0</v>
      </c>
      <c r="J31" s="252" t="s">
        <v>535</v>
      </c>
      <c r="K31" s="252">
        <v>0</v>
      </c>
      <c r="L31" s="252" t="s">
        <v>535</v>
      </c>
      <c r="M31" s="252">
        <v>0</v>
      </c>
      <c r="N31" s="252" t="s">
        <v>535</v>
      </c>
      <c r="O31" s="252">
        <v>0</v>
      </c>
      <c r="P31" s="252" t="s">
        <v>535</v>
      </c>
      <c r="Q31" s="252">
        <v>0</v>
      </c>
      <c r="R31" s="252" t="s">
        <v>535</v>
      </c>
      <c r="S31" s="252">
        <v>0</v>
      </c>
      <c r="T31" s="252" t="s">
        <v>535</v>
      </c>
      <c r="U31" s="252">
        <v>0</v>
      </c>
      <c r="V31" s="252" t="s">
        <v>535</v>
      </c>
      <c r="W31" s="252">
        <v>0</v>
      </c>
      <c r="X31" s="252" t="s">
        <v>535</v>
      </c>
      <c r="Y31" s="252">
        <v>0</v>
      </c>
      <c r="Z31" s="252" t="s">
        <v>535</v>
      </c>
      <c r="AA31" s="252">
        <v>0</v>
      </c>
      <c r="AB31" s="252">
        <v>0</v>
      </c>
    </row>
    <row r="32" spans="1:28" ht="31.5" x14ac:dyDescent="0.25">
      <c r="A32" s="259" t="s">
        <v>164</v>
      </c>
      <c r="B32" s="262" t="s">
        <v>163</v>
      </c>
      <c r="C32" s="252">
        <v>2.5</v>
      </c>
      <c r="D32" s="252">
        <v>0</v>
      </c>
      <c r="E32" s="252">
        <v>1.67</v>
      </c>
      <c r="F32" s="252">
        <v>1.67</v>
      </c>
      <c r="G32" s="252">
        <v>0.83</v>
      </c>
      <c r="H32" s="267">
        <v>4</v>
      </c>
      <c r="I32" s="252">
        <v>0.83299999999999996</v>
      </c>
      <c r="J32" s="267">
        <v>4</v>
      </c>
      <c r="K32" s="252">
        <v>0</v>
      </c>
      <c r="L32" s="252" t="s">
        <v>535</v>
      </c>
      <c r="M32" s="252">
        <v>0</v>
      </c>
      <c r="N32" s="252" t="s">
        <v>535</v>
      </c>
      <c r="O32" s="252">
        <v>0</v>
      </c>
      <c r="P32" s="252" t="s">
        <v>535</v>
      </c>
      <c r="Q32" s="252">
        <v>0</v>
      </c>
      <c r="R32" s="252" t="s">
        <v>535</v>
      </c>
      <c r="S32" s="252">
        <f>S26/1.2</f>
        <v>0</v>
      </c>
      <c r="T32" s="252" t="s">
        <v>535</v>
      </c>
      <c r="U32" s="252">
        <v>0</v>
      </c>
      <c r="V32" s="252" t="s">
        <v>535</v>
      </c>
      <c r="W32" s="252">
        <f>W26/1.2</f>
        <v>0</v>
      </c>
      <c r="X32" s="267">
        <v>4</v>
      </c>
      <c r="Y32" s="252">
        <v>0</v>
      </c>
      <c r="Z32" s="252" t="s">
        <v>535</v>
      </c>
      <c r="AA32" s="252">
        <v>2.5</v>
      </c>
      <c r="AB32" s="252">
        <v>0</v>
      </c>
    </row>
    <row r="33" spans="1:28" x14ac:dyDescent="0.25">
      <c r="A33" s="259" t="s">
        <v>162</v>
      </c>
      <c r="B33" s="262" t="s">
        <v>161</v>
      </c>
      <c r="C33" s="252">
        <v>0</v>
      </c>
      <c r="D33" s="252">
        <v>0</v>
      </c>
      <c r="E33" s="252">
        <v>0</v>
      </c>
      <c r="F33" s="252">
        <v>0</v>
      </c>
      <c r="G33" s="252">
        <v>0</v>
      </c>
      <c r="H33" s="252" t="s">
        <v>535</v>
      </c>
      <c r="I33" s="252">
        <v>0</v>
      </c>
      <c r="J33" s="252" t="s">
        <v>535</v>
      </c>
      <c r="K33" s="252">
        <v>0</v>
      </c>
      <c r="L33" s="252" t="s">
        <v>535</v>
      </c>
      <c r="M33" s="252">
        <v>0</v>
      </c>
      <c r="N33" s="252" t="s">
        <v>535</v>
      </c>
      <c r="O33" s="252">
        <v>0</v>
      </c>
      <c r="P33" s="252" t="s">
        <v>535</v>
      </c>
      <c r="Q33" s="252">
        <v>0</v>
      </c>
      <c r="R33" s="252" t="s">
        <v>535</v>
      </c>
      <c r="S33" s="252">
        <v>0</v>
      </c>
      <c r="T33" s="252" t="s">
        <v>535</v>
      </c>
      <c r="U33" s="252">
        <v>0</v>
      </c>
      <c r="V33" s="252" t="s">
        <v>535</v>
      </c>
      <c r="W33" s="252">
        <v>0</v>
      </c>
      <c r="X33" s="252" t="s">
        <v>535</v>
      </c>
      <c r="Y33" s="252">
        <v>0</v>
      </c>
      <c r="Z33" s="252" t="s">
        <v>535</v>
      </c>
      <c r="AA33" s="252">
        <v>0</v>
      </c>
      <c r="AB33" s="252">
        <v>0</v>
      </c>
    </row>
    <row r="34" spans="1:28" x14ac:dyDescent="0.25">
      <c r="A34" s="259" t="s">
        <v>160</v>
      </c>
      <c r="B34" s="262" t="s">
        <v>159</v>
      </c>
      <c r="C34" s="252">
        <v>0</v>
      </c>
      <c r="D34" s="252">
        <v>0</v>
      </c>
      <c r="E34" s="252">
        <v>0</v>
      </c>
      <c r="F34" s="252">
        <v>0</v>
      </c>
      <c r="G34" s="252">
        <v>0</v>
      </c>
      <c r="H34" s="252" t="s">
        <v>535</v>
      </c>
      <c r="I34" s="252">
        <v>0</v>
      </c>
      <c r="J34" s="252" t="s">
        <v>535</v>
      </c>
      <c r="K34" s="252">
        <v>0</v>
      </c>
      <c r="L34" s="252" t="s">
        <v>535</v>
      </c>
      <c r="M34" s="252">
        <v>0</v>
      </c>
      <c r="N34" s="252" t="s">
        <v>535</v>
      </c>
      <c r="O34" s="252">
        <v>0</v>
      </c>
      <c r="P34" s="252" t="s">
        <v>535</v>
      </c>
      <c r="Q34" s="252">
        <v>0</v>
      </c>
      <c r="R34" s="252" t="s">
        <v>535</v>
      </c>
      <c r="S34" s="252">
        <v>0</v>
      </c>
      <c r="T34" s="252" t="s">
        <v>535</v>
      </c>
      <c r="U34" s="252">
        <v>0</v>
      </c>
      <c r="V34" s="252" t="s">
        <v>535</v>
      </c>
      <c r="W34" s="252">
        <v>0</v>
      </c>
      <c r="X34" s="252" t="s">
        <v>535</v>
      </c>
      <c r="Y34" s="252">
        <v>0</v>
      </c>
      <c r="Z34" s="252" t="s">
        <v>535</v>
      </c>
      <c r="AA34" s="252">
        <v>0</v>
      </c>
      <c r="AB34" s="252">
        <v>0</v>
      </c>
    </row>
    <row r="35" spans="1:28" ht="31.5" x14ac:dyDescent="0.25">
      <c r="A35" s="259" t="s">
        <v>60</v>
      </c>
      <c r="B35" s="260" t="s">
        <v>158</v>
      </c>
      <c r="C35" s="252"/>
      <c r="D35" s="252"/>
      <c r="E35" s="252"/>
      <c r="F35" s="252"/>
      <c r="G35" s="252"/>
      <c r="H35" s="252"/>
      <c r="I35" s="252"/>
      <c r="J35" s="252"/>
      <c r="K35" s="252"/>
      <c r="L35" s="252"/>
      <c r="M35" s="252"/>
      <c r="N35" s="252"/>
      <c r="O35" s="252"/>
      <c r="P35" s="252"/>
      <c r="Q35" s="252"/>
      <c r="R35" s="252"/>
      <c r="S35" s="252"/>
      <c r="T35" s="252"/>
      <c r="U35" s="252"/>
      <c r="V35" s="252"/>
      <c r="W35" s="252"/>
      <c r="X35" s="252"/>
      <c r="Y35" s="252"/>
      <c r="Z35" s="252"/>
      <c r="AA35" s="252"/>
      <c r="AB35" s="252"/>
    </row>
    <row r="36" spans="1:28" ht="31.5" x14ac:dyDescent="0.25">
      <c r="A36" s="261" t="s">
        <v>157</v>
      </c>
      <c r="B36" s="264" t="s">
        <v>156</v>
      </c>
      <c r="C36" s="252">
        <v>0</v>
      </c>
      <c r="D36" s="252">
        <v>0</v>
      </c>
      <c r="E36" s="252">
        <v>0</v>
      </c>
      <c r="F36" s="252">
        <v>0</v>
      </c>
      <c r="G36" s="252">
        <v>0</v>
      </c>
      <c r="H36" s="252" t="s">
        <v>535</v>
      </c>
      <c r="I36" s="252">
        <v>0</v>
      </c>
      <c r="J36" s="252" t="s">
        <v>535</v>
      </c>
      <c r="K36" s="252">
        <v>0</v>
      </c>
      <c r="L36" s="252" t="s">
        <v>535</v>
      </c>
      <c r="M36" s="252">
        <v>0</v>
      </c>
      <c r="N36" s="252" t="s">
        <v>535</v>
      </c>
      <c r="O36" s="252">
        <v>0</v>
      </c>
      <c r="P36" s="252" t="s">
        <v>535</v>
      </c>
      <c r="Q36" s="252">
        <v>0</v>
      </c>
      <c r="R36" s="252" t="s">
        <v>535</v>
      </c>
      <c r="S36" s="252">
        <v>0</v>
      </c>
      <c r="T36" s="252" t="s">
        <v>535</v>
      </c>
      <c r="U36" s="252">
        <v>0</v>
      </c>
      <c r="V36" s="252" t="s">
        <v>535</v>
      </c>
      <c r="W36" s="252">
        <v>0</v>
      </c>
      <c r="X36" s="252" t="s">
        <v>535</v>
      </c>
      <c r="Y36" s="252">
        <v>0</v>
      </c>
      <c r="Z36" s="252" t="s">
        <v>535</v>
      </c>
      <c r="AA36" s="252">
        <v>0</v>
      </c>
      <c r="AB36" s="252">
        <v>0</v>
      </c>
    </row>
    <row r="37" spans="1:28" x14ac:dyDescent="0.25">
      <c r="A37" s="261" t="s">
        <v>155</v>
      </c>
      <c r="B37" s="264" t="s">
        <v>145</v>
      </c>
      <c r="C37" s="252">
        <v>0</v>
      </c>
      <c r="D37" s="252">
        <v>0</v>
      </c>
      <c r="E37" s="252">
        <v>0</v>
      </c>
      <c r="F37" s="252">
        <v>0</v>
      </c>
      <c r="G37" s="252">
        <v>0</v>
      </c>
      <c r="H37" s="252" t="s">
        <v>535</v>
      </c>
      <c r="I37" s="252">
        <v>0</v>
      </c>
      <c r="J37" s="252" t="s">
        <v>535</v>
      </c>
      <c r="K37" s="252">
        <v>0</v>
      </c>
      <c r="L37" s="252" t="s">
        <v>535</v>
      </c>
      <c r="M37" s="252">
        <v>0</v>
      </c>
      <c r="N37" s="252" t="s">
        <v>535</v>
      </c>
      <c r="O37" s="252">
        <v>0</v>
      </c>
      <c r="P37" s="252" t="s">
        <v>535</v>
      </c>
      <c r="Q37" s="252">
        <v>0</v>
      </c>
      <c r="R37" s="252" t="s">
        <v>535</v>
      </c>
      <c r="S37" s="252">
        <v>0</v>
      </c>
      <c r="T37" s="252" t="s">
        <v>535</v>
      </c>
      <c r="U37" s="252">
        <v>0</v>
      </c>
      <c r="V37" s="252" t="s">
        <v>535</v>
      </c>
      <c r="W37" s="252">
        <v>0</v>
      </c>
      <c r="X37" s="252" t="s">
        <v>535</v>
      </c>
      <c r="Y37" s="252">
        <v>0</v>
      </c>
      <c r="Z37" s="252" t="s">
        <v>535</v>
      </c>
      <c r="AA37" s="252">
        <v>0</v>
      </c>
      <c r="AB37" s="252">
        <v>0</v>
      </c>
    </row>
    <row r="38" spans="1:28" x14ac:dyDescent="0.25">
      <c r="A38" s="261" t="s">
        <v>154</v>
      </c>
      <c r="B38" s="264" t="s">
        <v>143</v>
      </c>
      <c r="C38" s="252">
        <v>0</v>
      </c>
      <c r="D38" s="252">
        <v>0</v>
      </c>
      <c r="E38" s="252">
        <v>0</v>
      </c>
      <c r="F38" s="252">
        <v>0</v>
      </c>
      <c r="G38" s="252">
        <v>0</v>
      </c>
      <c r="H38" s="252" t="s">
        <v>535</v>
      </c>
      <c r="I38" s="252">
        <v>0</v>
      </c>
      <c r="J38" s="252" t="s">
        <v>535</v>
      </c>
      <c r="K38" s="252">
        <v>0</v>
      </c>
      <c r="L38" s="252" t="s">
        <v>535</v>
      </c>
      <c r="M38" s="252">
        <v>0</v>
      </c>
      <c r="N38" s="252" t="s">
        <v>535</v>
      </c>
      <c r="O38" s="252">
        <v>0</v>
      </c>
      <c r="P38" s="252" t="s">
        <v>535</v>
      </c>
      <c r="Q38" s="252">
        <v>0</v>
      </c>
      <c r="R38" s="252" t="s">
        <v>535</v>
      </c>
      <c r="S38" s="252">
        <v>0</v>
      </c>
      <c r="T38" s="252" t="s">
        <v>535</v>
      </c>
      <c r="U38" s="252">
        <v>0</v>
      </c>
      <c r="V38" s="252" t="s">
        <v>535</v>
      </c>
      <c r="W38" s="252">
        <v>0</v>
      </c>
      <c r="X38" s="252" t="s">
        <v>535</v>
      </c>
      <c r="Y38" s="252">
        <v>0</v>
      </c>
      <c r="Z38" s="252" t="s">
        <v>535</v>
      </c>
      <c r="AA38" s="252">
        <v>0</v>
      </c>
      <c r="AB38" s="252">
        <v>0</v>
      </c>
    </row>
    <row r="39" spans="1:28" ht="31.5" x14ac:dyDescent="0.25">
      <c r="A39" s="261" t="s">
        <v>153</v>
      </c>
      <c r="B39" s="262" t="s">
        <v>141</v>
      </c>
      <c r="C39" s="252">
        <v>0</v>
      </c>
      <c r="D39" s="252">
        <v>0</v>
      </c>
      <c r="E39" s="252">
        <v>0</v>
      </c>
      <c r="F39" s="252">
        <v>0</v>
      </c>
      <c r="G39" s="252">
        <v>0</v>
      </c>
      <c r="H39" s="252" t="s">
        <v>535</v>
      </c>
      <c r="I39" s="252">
        <v>0</v>
      </c>
      <c r="J39" s="252" t="s">
        <v>535</v>
      </c>
      <c r="K39" s="252">
        <v>0</v>
      </c>
      <c r="L39" s="252" t="s">
        <v>535</v>
      </c>
      <c r="M39" s="252">
        <v>0</v>
      </c>
      <c r="N39" s="252" t="s">
        <v>535</v>
      </c>
      <c r="O39" s="252">
        <v>0</v>
      </c>
      <c r="P39" s="252" t="s">
        <v>535</v>
      </c>
      <c r="Q39" s="252">
        <v>0</v>
      </c>
      <c r="R39" s="252" t="s">
        <v>535</v>
      </c>
      <c r="S39" s="252">
        <v>0</v>
      </c>
      <c r="T39" s="252" t="s">
        <v>535</v>
      </c>
      <c r="U39" s="252">
        <v>0</v>
      </c>
      <c r="V39" s="252" t="s">
        <v>535</v>
      </c>
      <c r="W39" s="252">
        <v>0</v>
      </c>
      <c r="X39" s="252" t="s">
        <v>535</v>
      </c>
      <c r="Y39" s="252">
        <v>0</v>
      </c>
      <c r="Z39" s="252" t="s">
        <v>535</v>
      </c>
      <c r="AA39" s="252">
        <v>0</v>
      </c>
      <c r="AB39" s="252">
        <v>0</v>
      </c>
    </row>
    <row r="40" spans="1:28" ht="31.5" x14ac:dyDescent="0.25">
      <c r="A40" s="261" t="s">
        <v>152</v>
      </c>
      <c r="B40" s="262" t="s">
        <v>139</v>
      </c>
      <c r="C40" s="252">
        <v>0</v>
      </c>
      <c r="D40" s="252">
        <v>0</v>
      </c>
      <c r="E40" s="252">
        <v>0</v>
      </c>
      <c r="F40" s="252">
        <v>0</v>
      </c>
      <c r="G40" s="252">
        <v>0</v>
      </c>
      <c r="H40" s="252" t="s">
        <v>535</v>
      </c>
      <c r="I40" s="252">
        <v>0</v>
      </c>
      <c r="J40" s="252" t="s">
        <v>535</v>
      </c>
      <c r="K40" s="252">
        <v>0</v>
      </c>
      <c r="L40" s="252" t="s">
        <v>535</v>
      </c>
      <c r="M40" s="252">
        <v>0</v>
      </c>
      <c r="N40" s="252" t="s">
        <v>535</v>
      </c>
      <c r="O40" s="252">
        <v>0</v>
      </c>
      <c r="P40" s="252" t="s">
        <v>535</v>
      </c>
      <c r="Q40" s="252">
        <v>0</v>
      </c>
      <c r="R40" s="252" t="s">
        <v>535</v>
      </c>
      <c r="S40" s="252">
        <v>0</v>
      </c>
      <c r="T40" s="252" t="s">
        <v>535</v>
      </c>
      <c r="U40" s="252">
        <v>0</v>
      </c>
      <c r="V40" s="252" t="s">
        <v>535</v>
      </c>
      <c r="W40" s="252">
        <v>0</v>
      </c>
      <c r="X40" s="252" t="s">
        <v>535</v>
      </c>
      <c r="Y40" s="252">
        <v>0</v>
      </c>
      <c r="Z40" s="252" t="s">
        <v>535</v>
      </c>
      <c r="AA40" s="252">
        <v>0</v>
      </c>
      <c r="AB40" s="252">
        <v>0</v>
      </c>
    </row>
    <row r="41" spans="1:28" x14ac:dyDescent="0.25">
      <c r="A41" s="261" t="s">
        <v>151</v>
      </c>
      <c r="B41" s="262" t="s">
        <v>137</v>
      </c>
      <c r="C41" s="252">
        <v>0</v>
      </c>
      <c r="D41" s="252">
        <v>0</v>
      </c>
      <c r="E41" s="252">
        <v>0</v>
      </c>
      <c r="F41" s="252">
        <v>0</v>
      </c>
      <c r="G41" s="252">
        <v>0</v>
      </c>
      <c r="H41" s="252" t="s">
        <v>535</v>
      </c>
      <c r="I41" s="252">
        <v>0</v>
      </c>
      <c r="J41" s="252" t="s">
        <v>535</v>
      </c>
      <c r="K41" s="252">
        <v>0</v>
      </c>
      <c r="L41" s="252" t="s">
        <v>535</v>
      </c>
      <c r="M41" s="252">
        <v>0</v>
      </c>
      <c r="N41" s="252" t="s">
        <v>535</v>
      </c>
      <c r="O41" s="252">
        <v>0</v>
      </c>
      <c r="P41" s="252" t="s">
        <v>535</v>
      </c>
      <c r="Q41" s="252">
        <v>0</v>
      </c>
      <c r="R41" s="252" t="s">
        <v>535</v>
      </c>
      <c r="S41" s="252">
        <v>0</v>
      </c>
      <c r="T41" s="252" t="s">
        <v>535</v>
      </c>
      <c r="U41" s="252">
        <v>0</v>
      </c>
      <c r="V41" s="252" t="s">
        <v>535</v>
      </c>
      <c r="W41" s="252">
        <v>0</v>
      </c>
      <c r="X41" s="252" t="s">
        <v>535</v>
      </c>
      <c r="Y41" s="252">
        <v>0</v>
      </c>
      <c r="Z41" s="252" t="s">
        <v>535</v>
      </c>
      <c r="AA41" s="252">
        <v>0</v>
      </c>
      <c r="AB41" s="252">
        <v>0</v>
      </c>
    </row>
    <row r="42" spans="1:28" x14ac:dyDescent="0.25">
      <c r="A42" s="261" t="s">
        <v>150</v>
      </c>
      <c r="B42" s="264" t="s">
        <v>501</v>
      </c>
      <c r="C42" s="252">
        <v>0</v>
      </c>
      <c r="D42" s="252">
        <v>0</v>
      </c>
      <c r="E42" s="252">
        <v>0</v>
      </c>
      <c r="F42" s="252">
        <v>0</v>
      </c>
      <c r="G42" s="252">
        <v>0</v>
      </c>
      <c r="H42" s="252" t="s">
        <v>535</v>
      </c>
      <c r="I42" s="252">
        <v>0</v>
      </c>
      <c r="J42" s="252" t="s">
        <v>535</v>
      </c>
      <c r="K42" s="252">
        <v>0</v>
      </c>
      <c r="L42" s="252" t="s">
        <v>535</v>
      </c>
      <c r="M42" s="252">
        <v>0</v>
      </c>
      <c r="N42" s="252" t="s">
        <v>535</v>
      </c>
      <c r="O42" s="252">
        <v>0</v>
      </c>
      <c r="P42" s="252" t="s">
        <v>535</v>
      </c>
      <c r="Q42" s="252">
        <v>0</v>
      </c>
      <c r="R42" s="252" t="s">
        <v>535</v>
      </c>
      <c r="S42" s="252">
        <v>0</v>
      </c>
      <c r="T42" s="252" t="s">
        <v>535</v>
      </c>
      <c r="U42" s="252">
        <v>0</v>
      </c>
      <c r="V42" s="252" t="s">
        <v>535</v>
      </c>
      <c r="W42" s="252">
        <v>0</v>
      </c>
      <c r="X42" s="252" t="s">
        <v>535</v>
      </c>
      <c r="Y42" s="252">
        <v>0</v>
      </c>
      <c r="Z42" s="252" t="s">
        <v>535</v>
      </c>
      <c r="AA42" s="252">
        <v>0</v>
      </c>
      <c r="AB42" s="252">
        <v>0</v>
      </c>
    </row>
    <row r="43" spans="1:28" x14ac:dyDescent="0.25">
      <c r="A43" s="259" t="s">
        <v>59</v>
      </c>
      <c r="B43" s="260" t="s">
        <v>149</v>
      </c>
      <c r="C43" s="252"/>
      <c r="D43" s="252"/>
      <c r="E43" s="252"/>
      <c r="F43" s="252"/>
      <c r="G43" s="252"/>
      <c r="H43" s="252"/>
      <c r="I43" s="252"/>
      <c r="J43" s="252"/>
      <c r="K43" s="252"/>
      <c r="L43" s="252"/>
      <c r="M43" s="252"/>
      <c r="N43" s="252"/>
      <c r="O43" s="252"/>
      <c r="P43" s="252"/>
      <c r="Q43" s="252"/>
      <c r="R43" s="252"/>
      <c r="S43" s="252"/>
      <c r="T43" s="252"/>
      <c r="U43" s="252"/>
      <c r="V43" s="252"/>
      <c r="W43" s="252"/>
      <c r="X43" s="252"/>
      <c r="Y43" s="252"/>
      <c r="Z43" s="252"/>
      <c r="AA43" s="252"/>
      <c r="AB43" s="252"/>
    </row>
    <row r="44" spans="1:28" x14ac:dyDescent="0.25">
      <c r="A44" s="261" t="s">
        <v>148</v>
      </c>
      <c r="B44" s="262" t="s">
        <v>147</v>
      </c>
      <c r="C44" s="252">
        <v>0</v>
      </c>
      <c r="D44" s="252">
        <v>0</v>
      </c>
      <c r="E44" s="252">
        <v>0</v>
      </c>
      <c r="F44" s="252">
        <v>0</v>
      </c>
      <c r="G44" s="252">
        <v>0</v>
      </c>
      <c r="H44" s="252" t="s">
        <v>535</v>
      </c>
      <c r="I44" s="252">
        <v>0</v>
      </c>
      <c r="J44" s="252" t="s">
        <v>535</v>
      </c>
      <c r="K44" s="252">
        <v>0</v>
      </c>
      <c r="L44" s="252" t="s">
        <v>535</v>
      </c>
      <c r="M44" s="252">
        <v>0</v>
      </c>
      <c r="N44" s="252" t="s">
        <v>535</v>
      </c>
      <c r="O44" s="252">
        <v>0</v>
      </c>
      <c r="P44" s="252" t="s">
        <v>535</v>
      </c>
      <c r="Q44" s="252">
        <v>0</v>
      </c>
      <c r="R44" s="252" t="s">
        <v>535</v>
      </c>
      <c r="S44" s="252">
        <v>0</v>
      </c>
      <c r="T44" s="252" t="s">
        <v>535</v>
      </c>
      <c r="U44" s="252">
        <v>0</v>
      </c>
      <c r="V44" s="252" t="s">
        <v>535</v>
      </c>
      <c r="W44" s="252">
        <v>0</v>
      </c>
      <c r="X44" s="252" t="s">
        <v>535</v>
      </c>
      <c r="Y44" s="252">
        <v>0</v>
      </c>
      <c r="Z44" s="252" t="s">
        <v>535</v>
      </c>
      <c r="AA44" s="252">
        <v>0</v>
      </c>
      <c r="AB44" s="252">
        <v>0</v>
      </c>
    </row>
    <row r="45" spans="1:28" x14ac:dyDescent="0.25">
      <c r="A45" s="261" t="s">
        <v>146</v>
      </c>
      <c r="B45" s="262" t="s">
        <v>145</v>
      </c>
      <c r="C45" s="252">
        <v>0</v>
      </c>
      <c r="D45" s="252">
        <v>0</v>
      </c>
      <c r="E45" s="252">
        <v>0</v>
      </c>
      <c r="F45" s="252">
        <v>0</v>
      </c>
      <c r="G45" s="252">
        <v>0</v>
      </c>
      <c r="H45" s="252" t="s">
        <v>535</v>
      </c>
      <c r="I45" s="252">
        <v>0</v>
      </c>
      <c r="J45" s="252" t="s">
        <v>535</v>
      </c>
      <c r="K45" s="252">
        <v>0</v>
      </c>
      <c r="L45" s="252" t="s">
        <v>535</v>
      </c>
      <c r="M45" s="252">
        <v>0</v>
      </c>
      <c r="N45" s="252" t="s">
        <v>535</v>
      </c>
      <c r="O45" s="252">
        <v>0</v>
      </c>
      <c r="P45" s="252" t="s">
        <v>535</v>
      </c>
      <c r="Q45" s="252">
        <v>0</v>
      </c>
      <c r="R45" s="252" t="s">
        <v>535</v>
      </c>
      <c r="S45" s="252">
        <v>0</v>
      </c>
      <c r="T45" s="252" t="s">
        <v>535</v>
      </c>
      <c r="U45" s="252">
        <v>0</v>
      </c>
      <c r="V45" s="252" t="s">
        <v>535</v>
      </c>
      <c r="W45" s="252">
        <v>0</v>
      </c>
      <c r="X45" s="252" t="s">
        <v>535</v>
      </c>
      <c r="Y45" s="252">
        <v>0</v>
      </c>
      <c r="Z45" s="252" t="s">
        <v>535</v>
      </c>
      <c r="AA45" s="252">
        <v>0</v>
      </c>
      <c r="AB45" s="252">
        <v>0</v>
      </c>
    </row>
    <row r="46" spans="1:28" x14ac:dyDescent="0.25">
      <c r="A46" s="261" t="s">
        <v>144</v>
      </c>
      <c r="B46" s="262" t="s">
        <v>143</v>
      </c>
      <c r="C46" s="252">
        <v>0</v>
      </c>
      <c r="D46" s="252">
        <v>0</v>
      </c>
      <c r="E46" s="252">
        <v>0</v>
      </c>
      <c r="F46" s="252">
        <v>0</v>
      </c>
      <c r="G46" s="252">
        <v>0</v>
      </c>
      <c r="H46" s="252" t="s">
        <v>535</v>
      </c>
      <c r="I46" s="252">
        <v>0</v>
      </c>
      <c r="J46" s="252" t="s">
        <v>535</v>
      </c>
      <c r="K46" s="252">
        <v>0</v>
      </c>
      <c r="L46" s="252" t="s">
        <v>535</v>
      </c>
      <c r="M46" s="252">
        <v>0</v>
      </c>
      <c r="N46" s="252" t="s">
        <v>535</v>
      </c>
      <c r="O46" s="252">
        <v>0</v>
      </c>
      <c r="P46" s="252" t="s">
        <v>535</v>
      </c>
      <c r="Q46" s="252">
        <v>0</v>
      </c>
      <c r="R46" s="252" t="s">
        <v>535</v>
      </c>
      <c r="S46" s="252">
        <v>0</v>
      </c>
      <c r="T46" s="252" t="s">
        <v>535</v>
      </c>
      <c r="U46" s="252">
        <v>0</v>
      </c>
      <c r="V46" s="252" t="s">
        <v>535</v>
      </c>
      <c r="W46" s="252">
        <v>0</v>
      </c>
      <c r="X46" s="252" t="s">
        <v>535</v>
      </c>
      <c r="Y46" s="252">
        <v>0</v>
      </c>
      <c r="Z46" s="252" t="s">
        <v>535</v>
      </c>
      <c r="AA46" s="252">
        <v>0</v>
      </c>
      <c r="AB46" s="252">
        <v>0</v>
      </c>
    </row>
    <row r="47" spans="1:28" ht="31.5" x14ac:dyDescent="0.25">
      <c r="A47" s="261" t="s">
        <v>142</v>
      </c>
      <c r="B47" s="262" t="s">
        <v>141</v>
      </c>
      <c r="C47" s="252">
        <v>0</v>
      </c>
      <c r="D47" s="252">
        <v>0</v>
      </c>
      <c r="E47" s="252">
        <v>0</v>
      </c>
      <c r="F47" s="252">
        <v>0</v>
      </c>
      <c r="G47" s="252">
        <v>0</v>
      </c>
      <c r="H47" s="252" t="s">
        <v>535</v>
      </c>
      <c r="I47" s="252">
        <v>0</v>
      </c>
      <c r="J47" s="252" t="s">
        <v>535</v>
      </c>
      <c r="K47" s="252">
        <v>0</v>
      </c>
      <c r="L47" s="252" t="s">
        <v>535</v>
      </c>
      <c r="M47" s="252">
        <v>0</v>
      </c>
      <c r="N47" s="252" t="s">
        <v>535</v>
      </c>
      <c r="O47" s="252">
        <v>0</v>
      </c>
      <c r="P47" s="252" t="s">
        <v>535</v>
      </c>
      <c r="Q47" s="252">
        <v>0</v>
      </c>
      <c r="R47" s="252" t="s">
        <v>535</v>
      </c>
      <c r="S47" s="252">
        <v>0</v>
      </c>
      <c r="T47" s="252" t="s">
        <v>535</v>
      </c>
      <c r="U47" s="252">
        <v>0</v>
      </c>
      <c r="V47" s="252" t="s">
        <v>535</v>
      </c>
      <c r="W47" s="252">
        <v>0</v>
      </c>
      <c r="X47" s="252" t="s">
        <v>535</v>
      </c>
      <c r="Y47" s="252">
        <v>0</v>
      </c>
      <c r="Z47" s="252" t="s">
        <v>535</v>
      </c>
      <c r="AA47" s="252">
        <v>0</v>
      </c>
      <c r="AB47" s="252">
        <v>0</v>
      </c>
    </row>
    <row r="48" spans="1:28" ht="31.5" x14ac:dyDescent="0.25">
      <c r="A48" s="261" t="s">
        <v>140</v>
      </c>
      <c r="B48" s="262" t="s">
        <v>139</v>
      </c>
      <c r="C48" s="252">
        <v>0</v>
      </c>
      <c r="D48" s="252">
        <v>0</v>
      </c>
      <c r="E48" s="252">
        <v>0</v>
      </c>
      <c r="F48" s="252">
        <v>0</v>
      </c>
      <c r="G48" s="252">
        <v>0</v>
      </c>
      <c r="H48" s="252" t="s">
        <v>535</v>
      </c>
      <c r="I48" s="252">
        <v>0</v>
      </c>
      <c r="J48" s="252" t="s">
        <v>535</v>
      </c>
      <c r="K48" s="252">
        <v>0</v>
      </c>
      <c r="L48" s="252" t="s">
        <v>535</v>
      </c>
      <c r="M48" s="252">
        <v>0</v>
      </c>
      <c r="N48" s="252" t="s">
        <v>535</v>
      </c>
      <c r="O48" s="252">
        <v>0</v>
      </c>
      <c r="P48" s="252" t="s">
        <v>535</v>
      </c>
      <c r="Q48" s="252">
        <v>0</v>
      </c>
      <c r="R48" s="252" t="s">
        <v>535</v>
      </c>
      <c r="S48" s="252">
        <v>0</v>
      </c>
      <c r="T48" s="252" t="s">
        <v>535</v>
      </c>
      <c r="U48" s="252">
        <v>0</v>
      </c>
      <c r="V48" s="252" t="s">
        <v>535</v>
      </c>
      <c r="W48" s="252">
        <v>0</v>
      </c>
      <c r="X48" s="252" t="s">
        <v>535</v>
      </c>
      <c r="Y48" s="252">
        <v>0</v>
      </c>
      <c r="Z48" s="252" t="s">
        <v>535</v>
      </c>
      <c r="AA48" s="252">
        <v>0</v>
      </c>
      <c r="AB48" s="252">
        <v>0</v>
      </c>
    </row>
    <row r="49" spans="1:28" x14ac:dyDescent="0.25">
      <c r="A49" s="261" t="s">
        <v>138</v>
      </c>
      <c r="B49" s="262" t="s">
        <v>137</v>
      </c>
      <c r="C49" s="252">
        <v>0</v>
      </c>
      <c r="D49" s="252">
        <v>0</v>
      </c>
      <c r="E49" s="252">
        <v>0</v>
      </c>
      <c r="F49" s="252">
        <v>0</v>
      </c>
      <c r="G49" s="252">
        <v>0</v>
      </c>
      <c r="H49" s="252" t="s">
        <v>535</v>
      </c>
      <c r="I49" s="252">
        <v>0</v>
      </c>
      <c r="J49" s="252" t="s">
        <v>535</v>
      </c>
      <c r="K49" s="252">
        <v>0</v>
      </c>
      <c r="L49" s="252" t="s">
        <v>535</v>
      </c>
      <c r="M49" s="252">
        <v>0</v>
      </c>
      <c r="N49" s="252" t="s">
        <v>535</v>
      </c>
      <c r="O49" s="252">
        <v>0</v>
      </c>
      <c r="P49" s="252" t="s">
        <v>535</v>
      </c>
      <c r="Q49" s="252">
        <v>0</v>
      </c>
      <c r="R49" s="252" t="s">
        <v>535</v>
      </c>
      <c r="S49" s="252">
        <v>0</v>
      </c>
      <c r="T49" s="252" t="s">
        <v>535</v>
      </c>
      <c r="U49" s="252">
        <v>0</v>
      </c>
      <c r="V49" s="252" t="s">
        <v>535</v>
      </c>
      <c r="W49" s="252">
        <v>0</v>
      </c>
      <c r="X49" s="252" t="s">
        <v>535</v>
      </c>
      <c r="Y49" s="252">
        <v>0</v>
      </c>
      <c r="Z49" s="252" t="s">
        <v>535</v>
      </c>
      <c r="AA49" s="252">
        <v>0</v>
      </c>
      <c r="AB49" s="252">
        <v>0</v>
      </c>
    </row>
    <row r="50" spans="1:28" x14ac:dyDescent="0.25">
      <c r="A50" s="261" t="s">
        <v>136</v>
      </c>
      <c r="B50" s="264" t="s">
        <v>501</v>
      </c>
      <c r="C50" s="252">
        <v>0</v>
      </c>
      <c r="D50" s="252">
        <v>0</v>
      </c>
      <c r="E50" s="252">
        <v>0</v>
      </c>
      <c r="F50" s="252">
        <v>0</v>
      </c>
      <c r="G50" s="252">
        <v>0</v>
      </c>
      <c r="H50" s="252" t="s">
        <v>535</v>
      </c>
      <c r="I50" s="252">
        <v>0</v>
      </c>
      <c r="J50" s="252" t="s">
        <v>535</v>
      </c>
      <c r="K50" s="252">
        <v>0</v>
      </c>
      <c r="L50" s="252" t="s">
        <v>535</v>
      </c>
      <c r="M50" s="252">
        <v>0</v>
      </c>
      <c r="N50" s="252" t="s">
        <v>535</v>
      </c>
      <c r="O50" s="252">
        <v>0</v>
      </c>
      <c r="P50" s="252" t="s">
        <v>535</v>
      </c>
      <c r="Q50" s="252">
        <v>0</v>
      </c>
      <c r="R50" s="252" t="s">
        <v>535</v>
      </c>
      <c r="S50" s="252">
        <v>0</v>
      </c>
      <c r="T50" s="252" t="s">
        <v>535</v>
      </c>
      <c r="U50" s="252">
        <v>0</v>
      </c>
      <c r="V50" s="252" t="s">
        <v>535</v>
      </c>
      <c r="W50" s="252">
        <v>0</v>
      </c>
      <c r="X50" s="252" t="s">
        <v>535</v>
      </c>
      <c r="Y50" s="252">
        <v>0</v>
      </c>
      <c r="Z50" s="252" t="s">
        <v>535</v>
      </c>
      <c r="AA50" s="252">
        <v>0</v>
      </c>
      <c r="AB50" s="252">
        <v>0</v>
      </c>
    </row>
    <row r="51" spans="1:28" ht="35.25" customHeight="1" x14ac:dyDescent="0.25">
      <c r="A51" s="259" t="s">
        <v>57</v>
      </c>
      <c r="B51" s="260" t="s">
        <v>135</v>
      </c>
      <c r="C51" s="252"/>
      <c r="D51" s="252"/>
      <c r="E51" s="252"/>
      <c r="F51" s="252"/>
      <c r="G51" s="252"/>
      <c r="H51" s="252"/>
      <c r="I51" s="252"/>
      <c r="J51" s="252"/>
      <c r="K51" s="252"/>
      <c r="L51" s="252"/>
      <c r="M51" s="252"/>
      <c r="N51" s="252"/>
      <c r="O51" s="252"/>
      <c r="P51" s="252"/>
      <c r="Q51" s="252"/>
      <c r="R51" s="252"/>
      <c r="S51" s="252"/>
      <c r="T51" s="252"/>
      <c r="U51" s="252"/>
      <c r="V51" s="252"/>
      <c r="W51" s="252"/>
      <c r="X51" s="252"/>
      <c r="Y51" s="252"/>
      <c r="Z51" s="252"/>
      <c r="AA51" s="252"/>
      <c r="AB51" s="252"/>
    </row>
    <row r="52" spans="1:28" ht="27" customHeight="1" x14ac:dyDescent="0.25">
      <c r="A52" s="261" t="s">
        <v>134</v>
      </c>
      <c r="B52" s="262" t="s">
        <v>133</v>
      </c>
      <c r="C52" s="252">
        <v>2.5</v>
      </c>
      <c r="D52" s="252">
        <v>0</v>
      </c>
      <c r="E52" s="252">
        <v>1.67</v>
      </c>
      <c r="F52" s="252">
        <v>1.67</v>
      </c>
      <c r="G52" s="252">
        <v>0.83</v>
      </c>
      <c r="H52" s="267">
        <v>4</v>
      </c>
      <c r="I52" s="252">
        <v>0.83299999999999996</v>
      </c>
      <c r="J52" s="267">
        <v>4</v>
      </c>
      <c r="K52" s="252">
        <v>0</v>
      </c>
      <c r="L52" s="252" t="s">
        <v>535</v>
      </c>
      <c r="M52" s="252">
        <v>0</v>
      </c>
      <c r="N52" s="252" t="s">
        <v>535</v>
      </c>
      <c r="O52" s="252">
        <f>O46/1.2</f>
        <v>0</v>
      </c>
      <c r="P52" s="252" t="s">
        <v>535</v>
      </c>
      <c r="Q52" s="252">
        <v>0</v>
      </c>
      <c r="R52" s="252" t="s">
        <v>535</v>
      </c>
      <c r="S52" s="252">
        <f>S46/1.2</f>
        <v>0</v>
      </c>
      <c r="T52" s="252" t="s">
        <v>535</v>
      </c>
      <c r="U52" s="252">
        <v>0</v>
      </c>
      <c r="V52" s="252" t="s">
        <v>535</v>
      </c>
      <c r="W52" s="252">
        <f>W46/1.2</f>
        <v>0</v>
      </c>
      <c r="X52" s="267">
        <v>4</v>
      </c>
      <c r="Y52" s="252">
        <v>0</v>
      </c>
      <c r="Z52" s="252" t="s">
        <v>535</v>
      </c>
      <c r="AA52" s="252">
        <v>2.5</v>
      </c>
      <c r="AB52" s="252">
        <v>0</v>
      </c>
    </row>
    <row r="53" spans="1:28" ht="27" customHeight="1" x14ac:dyDescent="0.25">
      <c r="A53" s="261" t="s">
        <v>132</v>
      </c>
      <c r="B53" s="262" t="s">
        <v>126</v>
      </c>
      <c r="C53" s="252">
        <v>0</v>
      </c>
      <c r="D53" s="252">
        <v>0</v>
      </c>
      <c r="E53" s="252">
        <v>0</v>
      </c>
      <c r="F53" s="252">
        <v>0</v>
      </c>
      <c r="G53" s="252">
        <v>0</v>
      </c>
      <c r="H53" s="252" t="s">
        <v>535</v>
      </c>
      <c r="I53" s="252">
        <v>0</v>
      </c>
      <c r="J53" s="252" t="s">
        <v>535</v>
      </c>
      <c r="K53" s="252">
        <v>0</v>
      </c>
      <c r="L53" s="252" t="s">
        <v>535</v>
      </c>
      <c r="M53" s="252">
        <v>0</v>
      </c>
      <c r="N53" s="252" t="s">
        <v>535</v>
      </c>
      <c r="O53" s="252">
        <v>0</v>
      </c>
      <c r="P53" s="252" t="s">
        <v>535</v>
      </c>
      <c r="Q53" s="252">
        <v>0</v>
      </c>
      <c r="R53" s="252" t="s">
        <v>535</v>
      </c>
      <c r="S53" s="252">
        <v>0</v>
      </c>
      <c r="T53" s="252" t="s">
        <v>535</v>
      </c>
      <c r="U53" s="252">
        <v>0</v>
      </c>
      <c r="V53" s="252" t="s">
        <v>535</v>
      </c>
      <c r="W53" s="252">
        <v>0</v>
      </c>
      <c r="X53" s="252" t="s">
        <v>535</v>
      </c>
      <c r="Y53" s="252">
        <v>0</v>
      </c>
      <c r="Z53" s="252" t="s">
        <v>535</v>
      </c>
      <c r="AA53" s="252">
        <v>0</v>
      </c>
      <c r="AB53" s="252">
        <v>0</v>
      </c>
    </row>
    <row r="54" spans="1:28" ht="27" customHeight="1" x14ac:dyDescent="0.25">
      <c r="A54" s="261" t="s">
        <v>131</v>
      </c>
      <c r="B54" s="264" t="s">
        <v>125</v>
      </c>
      <c r="C54" s="252">
        <v>0</v>
      </c>
      <c r="D54" s="252">
        <v>0</v>
      </c>
      <c r="E54" s="252">
        <v>0</v>
      </c>
      <c r="F54" s="252">
        <v>0</v>
      </c>
      <c r="G54" s="252">
        <v>0</v>
      </c>
      <c r="H54" s="252" t="s">
        <v>535</v>
      </c>
      <c r="I54" s="252">
        <v>0</v>
      </c>
      <c r="J54" s="252" t="s">
        <v>535</v>
      </c>
      <c r="K54" s="252">
        <v>0</v>
      </c>
      <c r="L54" s="252" t="s">
        <v>535</v>
      </c>
      <c r="M54" s="252">
        <v>0</v>
      </c>
      <c r="N54" s="252" t="s">
        <v>535</v>
      </c>
      <c r="O54" s="252">
        <v>0</v>
      </c>
      <c r="P54" s="252" t="s">
        <v>535</v>
      </c>
      <c r="Q54" s="252">
        <v>0</v>
      </c>
      <c r="R54" s="252" t="s">
        <v>535</v>
      </c>
      <c r="S54" s="252">
        <v>0</v>
      </c>
      <c r="T54" s="252" t="s">
        <v>535</v>
      </c>
      <c r="U54" s="252">
        <v>0</v>
      </c>
      <c r="V54" s="252" t="s">
        <v>535</v>
      </c>
      <c r="W54" s="252">
        <v>0</v>
      </c>
      <c r="X54" s="252" t="s">
        <v>535</v>
      </c>
      <c r="Y54" s="252">
        <v>0</v>
      </c>
      <c r="Z54" s="252" t="s">
        <v>535</v>
      </c>
      <c r="AA54" s="252">
        <v>0</v>
      </c>
      <c r="AB54" s="252">
        <v>0</v>
      </c>
    </row>
    <row r="55" spans="1:28" ht="27" customHeight="1" x14ac:dyDescent="0.25">
      <c r="A55" s="261" t="s">
        <v>130</v>
      </c>
      <c r="B55" s="264" t="s">
        <v>124</v>
      </c>
      <c r="C55" s="252">
        <v>0</v>
      </c>
      <c r="D55" s="252">
        <v>0</v>
      </c>
      <c r="E55" s="252">
        <v>0</v>
      </c>
      <c r="F55" s="252">
        <v>0</v>
      </c>
      <c r="G55" s="252">
        <v>0</v>
      </c>
      <c r="H55" s="252" t="s">
        <v>535</v>
      </c>
      <c r="I55" s="252">
        <v>0</v>
      </c>
      <c r="J55" s="252" t="s">
        <v>535</v>
      </c>
      <c r="K55" s="252">
        <v>0</v>
      </c>
      <c r="L55" s="252" t="s">
        <v>535</v>
      </c>
      <c r="M55" s="252">
        <v>0</v>
      </c>
      <c r="N55" s="252" t="s">
        <v>535</v>
      </c>
      <c r="O55" s="252">
        <v>0</v>
      </c>
      <c r="P55" s="252" t="s">
        <v>535</v>
      </c>
      <c r="Q55" s="252">
        <v>0</v>
      </c>
      <c r="R55" s="252" t="s">
        <v>535</v>
      </c>
      <c r="S55" s="252">
        <v>0</v>
      </c>
      <c r="T55" s="252" t="s">
        <v>535</v>
      </c>
      <c r="U55" s="252">
        <v>0</v>
      </c>
      <c r="V55" s="252" t="s">
        <v>535</v>
      </c>
      <c r="W55" s="252">
        <v>0</v>
      </c>
      <c r="X55" s="252" t="s">
        <v>535</v>
      </c>
      <c r="Y55" s="252">
        <v>0</v>
      </c>
      <c r="Z55" s="252" t="s">
        <v>535</v>
      </c>
      <c r="AA55" s="252">
        <v>0</v>
      </c>
      <c r="AB55" s="252">
        <v>0</v>
      </c>
    </row>
    <row r="56" spans="1:28" ht="27" customHeight="1" x14ac:dyDescent="0.25">
      <c r="A56" s="261" t="s">
        <v>129</v>
      </c>
      <c r="B56" s="264" t="s">
        <v>123</v>
      </c>
      <c r="C56" s="252">
        <v>0</v>
      </c>
      <c r="D56" s="252">
        <v>0</v>
      </c>
      <c r="E56" s="252">
        <v>0</v>
      </c>
      <c r="F56" s="252">
        <v>0</v>
      </c>
      <c r="G56" s="252">
        <v>0</v>
      </c>
      <c r="H56" s="252" t="s">
        <v>535</v>
      </c>
      <c r="I56" s="252">
        <v>0</v>
      </c>
      <c r="J56" s="252" t="s">
        <v>535</v>
      </c>
      <c r="K56" s="252">
        <v>0</v>
      </c>
      <c r="L56" s="252" t="s">
        <v>535</v>
      </c>
      <c r="M56" s="252">
        <v>0</v>
      </c>
      <c r="N56" s="252" t="s">
        <v>535</v>
      </c>
      <c r="O56" s="252">
        <v>0</v>
      </c>
      <c r="P56" s="252" t="s">
        <v>535</v>
      </c>
      <c r="Q56" s="252">
        <v>0</v>
      </c>
      <c r="R56" s="252" t="s">
        <v>535</v>
      </c>
      <c r="S56" s="252">
        <v>0</v>
      </c>
      <c r="T56" s="252" t="s">
        <v>535</v>
      </c>
      <c r="U56" s="252">
        <v>0</v>
      </c>
      <c r="V56" s="252" t="s">
        <v>535</v>
      </c>
      <c r="W56" s="252">
        <v>0</v>
      </c>
      <c r="X56" s="252" t="s">
        <v>535</v>
      </c>
      <c r="Y56" s="252">
        <v>0</v>
      </c>
      <c r="Z56" s="252" t="s">
        <v>535</v>
      </c>
      <c r="AA56" s="252">
        <v>0</v>
      </c>
      <c r="AB56" s="252">
        <v>0</v>
      </c>
    </row>
    <row r="57" spans="1:28" ht="27" customHeight="1" x14ac:dyDescent="0.25">
      <c r="A57" s="261" t="s">
        <v>128</v>
      </c>
      <c r="B57" s="264" t="s">
        <v>502</v>
      </c>
      <c r="C57" s="252">
        <v>0</v>
      </c>
      <c r="D57" s="252">
        <v>0</v>
      </c>
      <c r="E57" s="252">
        <v>0</v>
      </c>
      <c r="F57" s="252">
        <v>0</v>
      </c>
      <c r="G57" s="252">
        <v>0</v>
      </c>
      <c r="H57" s="252" t="s">
        <v>535</v>
      </c>
      <c r="I57" s="252">
        <v>0</v>
      </c>
      <c r="J57" s="252" t="s">
        <v>535</v>
      </c>
      <c r="K57" s="252">
        <v>0</v>
      </c>
      <c r="L57" s="252" t="s">
        <v>535</v>
      </c>
      <c r="M57" s="252">
        <v>0</v>
      </c>
      <c r="N57" s="252" t="s">
        <v>535</v>
      </c>
      <c r="O57" s="252">
        <v>0</v>
      </c>
      <c r="P57" s="252" t="s">
        <v>535</v>
      </c>
      <c r="Q57" s="252">
        <v>0</v>
      </c>
      <c r="R57" s="252" t="s">
        <v>535</v>
      </c>
      <c r="S57" s="252">
        <v>0</v>
      </c>
      <c r="T57" s="252" t="s">
        <v>535</v>
      </c>
      <c r="U57" s="252">
        <v>0</v>
      </c>
      <c r="V57" s="252" t="s">
        <v>535</v>
      </c>
      <c r="W57" s="252">
        <v>0</v>
      </c>
      <c r="X57" s="252" t="s">
        <v>535</v>
      </c>
      <c r="Y57" s="252">
        <v>0</v>
      </c>
      <c r="Z57" s="252" t="s">
        <v>535</v>
      </c>
      <c r="AA57" s="252">
        <v>0</v>
      </c>
      <c r="AB57" s="252">
        <v>0</v>
      </c>
    </row>
    <row r="58" spans="1:28" ht="36.75" customHeight="1" x14ac:dyDescent="0.25">
      <c r="A58" s="259" t="s">
        <v>56</v>
      </c>
      <c r="B58" s="265" t="s">
        <v>226</v>
      </c>
      <c r="C58" s="252"/>
      <c r="D58" s="252"/>
      <c r="E58" s="252"/>
      <c r="F58" s="252"/>
      <c r="G58" s="252"/>
      <c r="H58" s="252"/>
      <c r="I58" s="252"/>
      <c r="J58" s="252"/>
      <c r="K58" s="252"/>
      <c r="L58" s="252"/>
      <c r="M58" s="252"/>
      <c r="N58" s="252"/>
      <c r="O58" s="252"/>
      <c r="P58" s="252"/>
      <c r="Q58" s="252"/>
      <c r="R58" s="252"/>
      <c r="S58" s="252"/>
      <c r="T58" s="252"/>
      <c r="U58" s="252"/>
      <c r="V58" s="252"/>
      <c r="W58" s="252"/>
      <c r="X58" s="252"/>
      <c r="Y58" s="252"/>
      <c r="Z58" s="252"/>
      <c r="AA58" s="252"/>
      <c r="AB58" s="252"/>
    </row>
    <row r="59" spans="1:28" ht="24.75" customHeight="1" x14ac:dyDescent="0.25">
      <c r="A59" s="259" t="s">
        <v>54</v>
      </c>
      <c r="B59" s="260" t="s">
        <v>127</v>
      </c>
      <c r="C59" s="252"/>
      <c r="D59" s="252"/>
      <c r="E59" s="252"/>
      <c r="F59" s="252"/>
      <c r="G59" s="252"/>
      <c r="H59" s="252"/>
      <c r="I59" s="252"/>
      <c r="J59" s="252"/>
      <c r="K59" s="252"/>
      <c r="L59" s="252"/>
      <c r="M59" s="252"/>
      <c r="N59" s="252"/>
      <c r="O59" s="252"/>
      <c r="P59" s="252"/>
      <c r="Q59" s="252"/>
      <c r="R59" s="252"/>
      <c r="S59" s="252"/>
      <c r="T59" s="252"/>
      <c r="U59" s="252"/>
      <c r="V59" s="252"/>
      <c r="W59" s="252"/>
      <c r="X59" s="252"/>
      <c r="Y59" s="252"/>
      <c r="Z59" s="252"/>
      <c r="AA59" s="252"/>
      <c r="AB59" s="252"/>
    </row>
    <row r="60" spans="1:28" ht="24.75" customHeight="1" x14ac:dyDescent="0.25">
      <c r="A60" s="261" t="s">
        <v>220</v>
      </c>
      <c r="B60" s="266" t="s">
        <v>147</v>
      </c>
      <c r="C60" s="252">
        <v>0</v>
      </c>
      <c r="D60" s="252">
        <v>0</v>
      </c>
      <c r="E60" s="252">
        <v>0</v>
      </c>
      <c r="F60" s="252">
        <v>0</v>
      </c>
      <c r="G60" s="252">
        <v>0</v>
      </c>
      <c r="H60" s="252" t="s">
        <v>535</v>
      </c>
      <c r="I60" s="252">
        <v>0</v>
      </c>
      <c r="J60" s="252" t="s">
        <v>535</v>
      </c>
      <c r="K60" s="252">
        <v>0</v>
      </c>
      <c r="L60" s="252" t="s">
        <v>535</v>
      </c>
      <c r="M60" s="252">
        <v>0</v>
      </c>
      <c r="N60" s="252" t="s">
        <v>535</v>
      </c>
      <c r="O60" s="252">
        <v>0</v>
      </c>
      <c r="P60" s="252" t="s">
        <v>535</v>
      </c>
      <c r="Q60" s="252">
        <v>0</v>
      </c>
      <c r="R60" s="252" t="s">
        <v>535</v>
      </c>
      <c r="S60" s="252">
        <v>0</v>
      </c>
      <c r="T60" s="252" t="s">
        <v>535</v>
      </c>
      <c r="U60" s="252">
        <v>0</v>
      </c>
      <c r="V60" s="252" t="s">
        <v>535</v>
      </c>
      <c r="W60" s="252">
        <v>0</v>
      </c>
      <c r="X60" s="252" t="s">
        <v>535</v>
      </c>
      <c r="Y60" s="252">
        <v>0</v>
      </c>
      <c r="Z60" s="252" t="s">
        <v>535</v>
      </c>
      <c r="AA60" s="252">
        <v>0</v>
      </c>
      <c r="AB60" s="252">
        <v>0</v>
      </c>
    </row>
    <row r="61" spans="1:28" ht="24.75" customHeight="1" x14ac:dyDescent="0.25">
      <c r="A61" s="261" t="s">
        <v>221</v>
      </c>
      <c r="B61" s="266" t="s">
        <v>145</v>
      </c>
      <c r="C61" s="252">
        <v>0</v>
      </c>
      <c r="D61" s="252">
        <v>0</v>
      </c>
      <c r="E61" s="252">
        <v>0</v>
      </c>
      <c r="F61" s="252">
        <v>0</v>
      </c>
      <c r="G61" s="252">
        <v>0</v>
      </c>
      <c r="H61" s="252" t="s">
        <v>535</v>
      </c>
      <c r="I61" s="252">
        <v>0</v>
      </c>
      <c r="J61" s="252" t="s">
        <v>535</v>
      </c>
      <c r="K61" s="252">
        <v>0</v>
      </c>
      <c r="L61" s="252" t="s">
        <v>535</v>
      </c>
      <c r="M61" s="252">
        <v>0</v>
      </c>
      <c r="N61" s="252" t="s">
        <v>535</v>
      </c>
      <c r="O61" s="252">
        <v>0</v>
      </c>
      <c r="P61" s="252" t="s">
        <v>535</v>
      </c>
      <c r="Q61" s="252">
        <v>0</v>
      </c>
      <c r="R61" s="252" t="s">
        <v>535</v>
      </c>
      <c r="S61" s="252">
        <v>0</v>
      </c>
      <c r="T61" s="252" t="s">
        <v>535</v>
      </c>
      <c r="U61" s="252">
        <v>0</v>
      </c>
      <c r="V61" s="252" t="s">
        <v>535</v>
      </c>
      <c r="W61" s="252">
        <v>0</v>
      </c>
      <c r="X61" s="252" t="s">
        <v>535</v>
      </c>
      <c r="Y61" s="252">
        <v>0</v>
      </c>
      <c r="Z61" s="252" t="s">
        <v>535</v>
      </c>
      <c r="AA61" s="252">
        <v>0</v>
      </c>
      <c r="AB61" s="252">
        <v>0</v>
      </c>
    </row>
    <row r="62" spans="1:28" ht="24.75" customHeight="1" x14ac:dyDescent="0.25">
      <c r="A62" s="261" t="s">
        <v>222</v>
      </c>
      <c r="B62" s="266" t="s">
        <v>143</v>
      </c>
      <c r="C62" s="252">
        <v>0</v>
      </c>
      <c r="D62" s="252">
        <v>0</v>
      </c>
      <c r="E62" s="252">
        <v>0</v>
      </c>
      <c r="F62" s="252">
        <v>0</v>
      </c>
      <c r="G62" s="252">
        <v>0</v>
      </c>
      <c r="H62" s="252" t="s">
        <v>535</v>
      </c>
      <c r="I62" s="252">
        <v>0</v>
      </c>
      <c r="J62" s="252" t="s">
        <v>535</v>
      </c>
      <c r="K62" s="252">
        <v>0</v>
      </c>
      <c r="L62" s="252" t="s">
        <v>535</v>
      </c>
      <c r="M62" s="252">
        <v>0</v>
      </c>
      <c r="N62" s="252" t="s">
        <v>535</v>
      </c>
      <c r="O62" s="252">
        <v>0</v>
      </c>
      <c r="P62" s="252" t="s">
        <v>535</v>
      </c>
      <c r="Q62" s="252">
        <v>0</v>
      </c>
      <c r="R62" s="252" t="s">
        <v>535</v>
      </c>
      <c r="S62" s="252">
        <v>0</v>
      </c>
      <c r="T62" s="252" t="s">
        <v>535</v>
      </c>
      <c r="U62" s="252">
        <v>0</v>
      </c>
      <c r="V62" s="252" t="s">
        <v>535</v>
      </c>
      <c r="W62" s="252">
        <v>0</v>
      </c>
      <c r="X62" s="252" t="s">
        <v>535</v>
      </c>
      <c r="Y62" s="252">
        <v>0</v>
      </c>
      <c r="Z62" s="252" t="s">
        <v>535</v>
      </c>
      <c r="AA62" s="252">
        <v>0</v>
      </c>
      <c r="AB62" s="252">
        <v>0</v>
      </c>
    </row>
    <row r="63" spans="1:28" ht="24.75" customHeight="1" x14ac:dyDescent="0.25">
      <c r="A63" s="261" t="s">
        <v>223</v>
      </c>
      <c r="B63" s="266" t="s">
        <v>225</v>
      </c>
      <c r="C63" s="252">
        <v>0</v>
      </c>
      <c r="D63" s="252">
        <v>0</v>
      </c>
      <c r="E63" s="252">
        <v>0</v>
      </c>
      <c r="F63" s="252">
        <v>0</v>
      </c>
      <c r="G63" s="252">
        <v>0</v>
      </c>
      <c r="H63" s="252" t="s">
        <v>535</v>
      </c>
      <c r="I63" s="252">
        <v>0</v>
      </c>
      <c r="J63" s="252" t="s">
        <v>535</v>
      </c>
      <c r="K63" s="252">
        <v>0</v>
      </c>
      <c r="L63" s="252" t="s">
        <v>535</v>
      </c>
      <c r="M63" s="252">
        <v>0</v>
      </c>
      <c r="N63" s="252" t="s">
        <v>535</v>
      </c>
      <c r="O63" s="252">
        <v>0</v>
      </c>
      <c r="P63" s="252" t="s">
        <v>535</v>
      </c>
      <c r="Q63" s="252">
        <v>0</v>
      </c>
      <c r="R63" s="252" t="s">
        <v>535</v>
      </c>
      <c r="S63" s="252">
        <v>0</v>
      </c>
      <c r="T63" s="252" t="s">
        <v>535</v>
      </c>
      <c r="U63" s="252">
        <v>0</v>
      </c>
      <c r="V63" s="252" t="s">
        <v>535</v>
      </c>
      <c r="W63" s="252">
        <v>0</v>
      </c>
      <c r="X63" s="252" t="s">
        <v>535</v>
      </c>
      <c r="Y63" s="252">
        <v>0</v>
      </c>
      <c r="Z63" s="252" t="s">
        <v>535</v>
      </c>
      <c r="AA63" s="252">
        <v>0</v>
      </c>
      <c r="AB63" s="252">
        <v>0</v>
      </c>
    </row>
    <row r="64" spans="1:28" ht="24.75" customHeight="1" x14ac:dyDescent="0.25">
      <c r="A64" s="261" t="s">
        <v>224</v>
      </c>
      <c r="B64" s="264" t="s">
        <v>502</v>
      </c>
      <c r="C64" s="252">
        <v>0</v>
      </c>
      <c r="D64" s="252">
        <v>0</v>
      </c>
      <c r="E64" s="252">
        <v>0</v>
      </c>
      <c r="F64" s="252">
        <v>0</v>
      </c>
      <c r="G64" s="252">
        <v>0</v>
      </c>
      <c r="H64" s="252" t="s">
        <v>535</v>
      </c>
      <c r="I64" s="252">
        <v>0</v>
      </c>
      <c r="J64" s="252" t="s">
        <v>535</v>
      </c>
      <c r="K64" s="252">
        <v>0</v>
      </c>
      <c r="L64" s="252" t="s">
        <v>535</v>
      </c>
      <c r="M64" s="252">
        <v>0</v>
      </c>
      <c r="N64" s="252" t="s">
        <v>535</v>
      </c>
      <c r="O64" s="252">
        <v>0</v>
      </c>
      <c r="P64" s="252" t="s">
        <v>535</v>
      </c>
      <c r="Q64" s="252">
        <v>0</v>
      </c>
      <c r="R64" s="252" t="s">
        <v>535</v>
      </c>
      <c r="S64" s="252">
        <v>0</v>
      </c>
      <c r="T64" s="252" t="s">
        <v>535</v>
      </c>
      <c r="U64" s="252">
        <v>0</v>
      </c>
      <c r="V64" s="252" t="s">
        <v>535</v>
      </c>
      <c r="W64" s="252">
        <v>0</v>
      </c>
      <c r="X64" s="252" t="s">
        <v>535</v>
      </c>
      <c r="Y64" s="252">
        <v>0</v>
      </c>
      <c r="Z64" s="252" t="s">
        <v>535</v>
      </c>
      <c r="AA64" s="252">
        <v>0</v>
      </c>
      <c r="AB64" s="252">
        <v>0</v>
      </c>
    </row>
    <row r="65" spans="1:28" x14ac:dyDescent="0.25">
      <c r="A65" s="127"/>
      <c r="B65" s="125"/>
      <c r="C65" s="125"/>
      <c r="D65" s="125"/>
      <c r="E65" s="125"/>
      <c r="F65" s="125"/>
      <c r="K65" s="125"/>
      <c r="L65" s="125"/>
      <c r="M65" s="125"/>
      <c r="N65" s="125"/>
      <c r="O65" s="127"/>
      <c r="P65" s="127"/>
    </row>
    <row r="66" spans="1:28" s="126" customFormat="1" ht="54" customHeight="1" x14ac:dyDescent="0.25">
      <c r="B66" s="127"/>
      <c r="C66" s="127"/>
      <c r="D66" s="127"/>
      <c r="E66" s="127"/>
      <c r="F66" s="127"/>
      <c r="G66" s="127"/>
      <c r="H66" s="127"/>
      <c r="I66" s="127"/>
      <c r="J66" s="127"/>
      <c r="K66" s="127"/>
      <c r="L66" s="127"/>
      <c r="M66" s="127"/>
      <c r="N66" s="127"/>
      <c r="O66" s="127"/>
      <c r="P66" s="127"/>
      <c r="Q66" s="127"/>
      <c r="R66" s="127"/>
      <c r="S66" s="127"/>
      <c r="T66" s="127"/>
      <c r="U66" s="127"/>
      <c r="V66" s="127"/>
      <c r="W66" s="127"/>
      <c r="X66" s="127"/>
      <c r="Y66" s="127"/>
      <c r="Z66" s="127"/>
      <c r="AA66" s="127"/>
    </row>
    <row r="67" spans="1:28" ht="45.75" customHeight="1" x14ac:dyDescent="0.25">
      <c r="B67" s="126"/>
      <c r="G67" s="126"/>
      <c r="I67" s="126"/>
      <c r="K67" s="126"/>
      <c r="L67" s="126"/>
      <c r="M67" s="126"/>
      <c r="O67" s="126"/>
      <c r="P67" s="126"/>
      <c r="Q67" s="126"/>
      <c r="S67" s="126"/>
      <c r="T67" s="126"/>
      <c r="U67" s="126"/>
      <c r="W67" s="126"/>
      <c r="X67" s="126"/>
      <c r="Y67" s="126"/>
      <c r="AA67" s="126"/>
      <c r="AB67" s="126"/>
    </row>
    <row r="68" spans="1:28" s="128" customFormat="1" ht="50.25" customHeight="1" x14ac:dyDescent="0.25">
      <c r="B68" s="129"/>
      <c r="C68" s="130"/>
      <c r="D68" s="130"/>
      <c r="E68" s="130"/>
      <c r="F68" s="130"/>
      <c r="G68" s="131"/>
      <c r="I68" s="131"/>
      <c r="K68" s="131"/>
      <c r="L68" s="131"/>
      <c r="M68" s="129"/>
      <c r="N68" s="132"/>
      <c r="O68" s="131"/>
      <c r="P68" s="131"/>
      <c r="Q68" s="131"/>
      <c r="S68" s="131"/>
      <c r="T68" s="131"/>
      <c r="U68" s="131"/>
      <c r="W68" s="131"/>
      <c r="X68" s="131"/>
      <c r="Y68" s="131"/>
      <c r="AA68" s="131"/>
      <c r="AB68" s="131"/>
    </row>
    <row r="70" spans="1:28" ht="36.75" customHeight="1" x14ac:dyDescent="0.25">
      <c r="B70" s="357"/>
      <c r="C70" s="357"/>
      <c r="D70" s="357"/>
      <c r="E70" s="357"/>
      <c r="F70" s="357"/>
      <c r="M70" s="88"/>
      <c r="N70" s="88"/>
    </row>
    <row r="71" spans="1:28" x14ac:dyDescent="0.25">
      <c r="Q71" s="133"/>
    </row>
    <row r="72" spans="1:28" ht="51" customHeight="1" x14ac:dyDescent="0.25">
      <c r="B72" s="357"/>
      <c r="C72" s="357"/>
      <c r="D72" s="357"/>
      <c r="E72" s="357"/>
      <c r="F72" s="357"/>
      <c r="M72" s="88"/>
      <c r="N72" s="88"/>
      <c r="Q72" s="133"/>
    </row>
    <row r="73" spans="1:28" ht="32.25" customHeight="1" x14ac:dyDescent="0.25">
      <c r="B73" s="357"/>
      <c r="C73" s="357"/>
      <c r="D73" s="357"/>
      <c r="E73" s="357"/>
      <c r="F73" s="357"/>
      <c r="M73" s="88"/>
      <c r="N73" s="88"/>
    </row>
    <row r="74" spans="1:28" ht="51.75" customHeight="1" x14ac:dyDescent="0.25">
      <c r="B74" s="357"/>
      <c r="C74" s="357"/>
      <c r="D74" s="357"/>
      <c r="E74" s="357"/>
      <c r="F74" s="357"/>
      <c r="M74" s="88"/>
      <c r="N74" s="88"/>
    </row>
    <row r="75" spans="1:28" ht="21.75" customHeight="1" x14ac:dyDescent="0.25">
      <c r="B75" s="351"/>
      <c r="C75" s="351"/>
      <c r="D75" s="351"/>
      <c r="E75" s="351"/>
      <c r="F75" s="351"/>
      <c r="M75" s="124"/>
      <c r="N75" s="124"/>
    </row>
    <row r="76" spans="1:28" ht="23.25" customHeight="1" x14ac:dyDescent="0.25"/>
    <row r="77" spans="1:28" ht="18.75" customHeight="1" x14ac:dyDescent="0.25">
      <c r="B77" s="352"/>
      <c r="C77" s="352"/>
      <c r="D77" s="352"/>
      <c r="E77" s="352"/>
      <c r="F77" s="352"/>
      <c r="M77" s="125"/>
      <c r="N77" s="125"/>
    </row>
  </sheetData>
  <mergeCells count="36">
    <mergeCell ref="B75:F75"/>
    <mergeCell ref="B77:F77"/>
    <mergeCell ref="AA20:AB21"/>
    <mergeCell ref="U21:V21"/>
    <mergeCell ref="W21:X21"/>
    <mergeCell ref="Y21:Z21"/>
    <mergeCell ref="B70:F70"/>
    <mergeCell ref="B72:F72"/>
    <mergeCell ref="B73:F73"/>
    <mergeCell ref="S21:T21"/>
    <mergeCell ref="B74:F74"/>
    <mergeCell ref="K20:N20"/>
    <mergeCell ref="O20:R20"/>
    <mergeCell ref="S20:V20"/>
    <mergeCell ref="W20:Z20"/>
    <mergeCell ref="A4:AB4"/>
    <mergeCell ref="A6:AB6"/>
    <mergeCell ref="A8:AB8"/>
    <mergeCell ref="A9:AB9"/>
    <mergeCell ref="A11:AB11"/>
    <mergeCell ref="A12:AB12"/>
    <mergeCell ref="A20:A22"/>
    <mergeCell ref="E20:F21"/>
    <mergeCell ref="B20:B22"/>
    <mergeCell ref="I21:J21"/>
    <mergeCell ref="K21:L21"/>
    <mergeCell ref="C20:D21"/>
    <mergeCell ref="M21:N21"/>
    <mergeCell ref="O21:P21"/>
    <mergeCell ref="Q21:R21"/>
    <mergeCell ref="A14:AB14"/>
    <mergeCell ref="A15:AB15"/>
    <mergeCell ref="A16:AB16"/>
    <mergeCell ref="A18:AB18"/>
    <mergeCell ref="G20:J20"/>
    <mergeCell ref="G21:H21"/>
  </mergeCells>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topLeftCell="P1" zoomScale="70" zoomScaleNormal="70" zoomScaleSheetLayoutView="70" workbookViewId="0">
      <selection activeCell="A8" sqref="A8:AV8"/>
    </sheetView>
  </sheetViews>
  <sheetFormatPr defaultColWidth="9.28515625" defaultRowHeight="15" x14ac:dyDescent="0.25"/>
  <cols>
    <col min="1" max="1" width="6.28515625" style="15" customWidth="1"/>
    <col min="2" max="2" width="23.28515625" style="15" customWidth="1"/>
    <col min="3" max="3" width="13.7109375" style="15" customWidth="1"/>
    <col min="4" max="4" width="15.28515625" style="15" customWidth="1"/>
    <col min="5" max="12" width="7.7109375" style="15" customWidth="1"/>
    <col min="13" max="15" width="10.7109375" style="15" customWidth="1"/>
    <col min="16" max="17" width="13.42578125" style="15" customWidth="1"/>
    <col min="18" max="18" width="17" style="15" customWidth="1"/>
    <col min="19" max="20" width="9.7109375" style="15" customWidth="1"/>
    <col min="21" max="21" width="11.42578125" style="15" customWidth="1"/>
    <col min="22" max="22" width="12.7109375" style="15" customWidth="1"/>
    <col min="23" max="25" width="10.7109375" style="15" customWidth="1"/>
    <col min="26" max="26" width="7.7109375" style="15" customWidth="1"/>
    <col min="27" max="30" width="10.7109375" style="15" customWidth="1"/>
    <col min="31" max="31" width="15.7109375" style="15" customWidth="1"/>
    <col min="32" max="32" width="14.28515625" style="15" customWidth="1"/>
    <col min="33" max="33" width="11.5703125" style="15" customWidth="1"/>
    <col min="34" max="34" width="12.85546875" style="15" customWidth="1"/>
    <col min="35" max="35" width="13.42578125" style="15" customWidth="1"/>
    <col min="36" max="36" width="11.7109375" style="15" customWidth="1"/>
    <col min="37" max="37" width="12" style="15" customWidth="1"/>
    <col min="38" max="38" width="12.28515625" style="15" customWidth="1"/>
    <col min="39" max="39" width="9.7109375" style="15" customWidth="1"/>
    <col min="40" max="40" width="14.7109375" style="15" customWidth="1"/>
    <col min="41" max="41" width="9.7109375" style="15" customWidth="1"/>
    <col min="42" max="42" width="12.42578125" style="15" customWidth="1"/>
    <col min="43" max="43" width="12" style="15" customWidth="1"/>
    <col min="44" max="44" width="14.28515625" style="15" customWidth="1"/>
    <col min="45" max="46" width="13.28515625" style="15" customWidth="1"/>
    <col min="47" max="47" width="10.7109375" style="15" customWidth="1"/>
    <col min="48" max="48" width="15.7109375" style="15" customWidth="1"/>
    <col min="49" max="16384" width="9.28515625" style="15"/>
  </cols>
  <sheetData>
    <row r="1" spans="1:48" ht="18.75" x14ac:dyDescent="0.25">
      <c r="AV1" s="22" t="s">
        <v>67</v>
      </c>
    </row>
    <row r="2" spans="1:48" ht="18.75" x14ac:dyDescent="0.3">
      <c r="AV2" s="12" t="s">
        <v>8</v>
      </c>
    </row>
    <row r="3" spans="1:48" ht="18.75" x14ac:dyDescent="0.3">
      <c r="AV3" s="12" t="s">
        <v>66</v>
      </c>
    </row>
    <row r="4" spans="1:48" ht="18" x14ac:dyDescent="0.35">
      <c r="AV4" s="12"/>
    </row>
    <row r="5" spans="1:48" ht="18.75" customHeight="1" x14ac:dyDescent="0.25">
      <c r="A5" s="285" t="str">
        <f>'1. паспорт местоположение'!A5:C5</f>
        <v>Год раскрытия информации: 2 квартал 2023 года</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c r="AS5" s="285"/>
      <c r="AT5" s="285"/>
      <c r="AU5" s="285"/>
      <c r="AV5" s="285"/>
    </row>
    <row r="6" spans="1:48" ht="18" x14ac:dyDescent="0.35">
      <c r="AV6" s="12"/>
    </row>
    <row r="7" spans="1:48" ht="18.75" x14ac:dyDescent="0.25">
      <c r="A7" s="279" t="s">
        <v>7</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7.4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6" x14ac:dyDescent="0.25">
      <c r="A9" s="280" t="str">
        <f>'6.2. Паспорт фин осв ввод'!A8:AB8</f>
        <v>Общество с ограниченной ответственностью "ПК-ЭНЕРГО"</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8" t="s">
        <v>6</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c r="AS10" s="278"/>
      <c r="AT10" s="278"/>
      <c r="AU10" s="278"/>
      <c r="AV10" s="278"/>
    </row>
    <row r="11" spans="1:48" ht="17.4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6" x14ac:dyDescent="0.25">
      <c r="A12" s="280" t="str">
        <f>'5. анализ эконом эфф '!A8:K8</f>
        <v>J_PC20202421</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75" x14ac:dyDescent="0.25">
      <c r="A13" s="278" t="s">
        <v>5</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278"/>
      <c r="AU13" s="278"/>
      <c r="AV13" s="278"/>
    </row>
    <row r="14" spans="1:48" ht="18"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ht="15.6" x14ac:dyDescent="0.25">
      <c r="A15" s="280" t="str">
        <f>'1. паспорт местоположение'!A15:C15</f>
        <v xml:space="preserve">Реконструкция строительной части РП ТП3 Красный Гидропресс г. Таганрог. </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8" t="s">
        <v>4</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row>
    <row r="17" spans="1:48" ht="13.9"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8" ht="14.25" customHeight="1"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8" ht="13.9"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8" ht="13.9"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48" x14ac:dyDescent="0.25">
      <c r="A21" s="358" t="s">
        <v>445</v>
      </c>
      <c r="B21" s="358"/>
      <c r="C21" s="358"/>
      <c r="D21" s="358"/>
      <c r="E21" s="358"/>
      <c r="F21" s="358"/>
      <c r="G21" s="358"/>
      <c r="H21" s="358"/>
      <c r="I21" s="358"/>
      <c r="J21" s="358"/>
      <c r="K21" s="358"/>
      <c r="L21" s="358"/>
      <c r="M21" s="358"/>
      <c r="N21" s="358"/>
      <c r="O21" s="358"/>
      <c r="P21" s="358"/>
      <c r="Q21" s="358"/>
      <c r="R21" s="358"/>
      <c r="S21" s="358"/>
      <c r="T21" s="358"/>
      <c r="U21" s="358"/>
      <c r="V21" s="358"/>
      <c r="W21" s="358"/>
      <c r="X21" s="358"/>
      <c r="Y21" s="358"/>
      <c r="Z21" s="358"/>
      <c r="AA21" s="358"/>
      <c r="AB21" s="358"/>
      <c r="AC21" s="358"/>
      <c r="AD21" s="358"/>
      <c r="AE21" s="358"/>
      <c r="AF21" s="358"/>
      <c r="AG21" s="358"/>
      <c r="AH21" s="358"/>
      <c r="AI21" s="358"/>
      <c r="AJ21" s="358"/>
      <c r="AK21" s="358"/>
      <c r="AL21" s="358"/>
      <c r="AM21" s="358"/>
      <c r="AN21" s="358"/>
      <c r="AO21" s="358"/>
      <c r="AP21" s="358"/>
      <c r="AQ21" s="358"/>
      <c r="AR21" s="358"/>
      <c r="AS21" s="358"/>
      <c r="AT21" s="358"/>
      <c r="AU21" s="358"/>
      <c r="AV21" s="358"/>
    </row>
    <row r="22" spans="1:48" ht="58.5" customHeight="1" x14ac:dyDescent="0.25">
      <c r="A22" s="359" t="s">
        <v>50</v>
      </c>
      <c r="B22" s="362" t="s">
        <v>22</v>
      </c>
      <c r="C22" s="359" t="s">
        <v>49</v>
      </c>
      <c r="D22" s="359" t="s">
        <v>48</v>
      </c>
      <c r="E22" s="365" t="s">
        <v>456</v>
      </c>
      <c r="F22" s="366"/>
      <c r="G22" s="366"/>
      <c r="H22" s="366"/>
      <c r="I22" s="366"/>
      <c r="J22" s="366"/>
      <c r="K22" s="366"/>
      <c r="L22" s="367"/>
      <c r="M22" s="359" t="s">
        <v>47</v>
      </c>
      <c r="N22" s="359" t="s">
        <v>46</v>
      </c>
      <c r="O22" s="359" t="s">
        <v>45</v>
      </c>
      <c r="P22" s="368" t="s">
        <v>233</v>
      </c>
      <c r="Q22" s="368" t="s">
        <v>44</v>
      </c>
      <c r="R22" s="368" t="s">
        <v>43</v>
      </c>
      <c r="S22" s="368" t="s">
        <v>42</v>
      </c>
      <c r="T22" s="368"/>
      <c r="U22" s="369" t="s">
        <v>41</v>
      </c>
      <c r="V22" s="369" t="s">
        <v>40</v>
      </c>
      <c r="W22" s="368" t="s">
        <v>39</v>
      </c>
      <c r="X22" s="368" t="s">
        <v>38</v>
      </c>
      <c r="Y22" s="368" t="s">
        <v>37</v>
      </c>
      <c r="Z22" s="382" t="s">
        <v>36</v>
      </c>
      <c r="AA22" s="368" t="s">
        <v>35</v>
      </c>
      <c r="AB22" s="368" t="s">
        <v>34</v>
      </c>
      <c r="AC22" s="368" t="s">
        <v>33</v>
      </c>
      <c r="AD22" s="368" t="s">
        <v>32</v>
      </c>
      <c r="AE22" s="368" t="s">
        <v>31</v>
      </c>
      <c r="AF22" s="368" t="s">
        <v>30</v>
      </c>
      <c r="AG22" s="368"/>
      <c r="AH22" s="368"/>
      <c r="AI22" s="368"/>
      <c r="AJ22" s="368"/>
      <c r="AK22" s="368"/>
      <c r="AL22" s="368" t="s">
        <v>29</v>
      </c>
      <c r="AM22" s="368"/>
      <c r="AN22" s="368"/>
      <c r="AO22" s="368"/>
      <c r="AP22" s="368" t="s">
        <v>28</v>
      </c>
      <c r="AQ22" s="368"/>
      <c r="AR22" s="368" t="s">
        <v>27</v>
      </c>
      <c r="AS22" s="368" t="s">
        <v>26</v>
      </c>
      <c r="AT22" s="368" t="s">
        <v>25</v>
      </c>
      <c r="AU22" s="368" t="s">
        <v>24</v>
      </c>
      <c r="AV22" s="372" t="s">
        <v>23</v>
      </c>
    </row>
    <row r="23" spans="1:48" ht="64.5" customHeight="1" x14ac:dyDescent="0.25">
      <c r="A23" s="360"/>
      <c r="B23" s="363"/>
      <c r="C23" s="360"/>
      <c r="D23" s="360"/>
      <c r="E23" s="374" t="s">
        <v>21</v>
      </c>
      <c r="F23" s="376" t="s">
        <v>126</v>
      </c>
      <c r="G23" s="376" t="s">
        <v>125</v>
      </c>
      <c r="H23" s="376" t="s">
        <v>124</v>
      </c>
      <c r="I23" s="380" t="s">
        <v>366</v>
      </c>
      <c r="J23" s="380" t="s">
        <v>367</v>
      </c>
      <c r="K23" s="380" t="s">
        <v>368</v>
      </c>
      <c r="L23" s="376" t="s">
        <v>75</v>
      </c>
      <c r="M23" s="360"/>
      <c r="N23" s="360"/>
      <c r="O23" s="360"/>
      <c r="P23" s="368"/>
      <c r="Q23" s="368"/>
      <c r="R23" s="368"/>
      <c r="S23" s="378" t="s">
        <v>2</v>
      </c>
      <c r="T23" s="378" t="s">
        <v>9</v>
      </c>
      <c r="U23" s="369"/>
      <c r="V23" s="369"/>
      <c r="W23" s="368"/>
      <c r="X23" s="368"/>
      <c r="Y23" s="368"/>
      <c r="Z23" s="368"/>
      <c r="AA23" s="368"/>
      <c r="AB23" s="368"/>
      <c r="AC23" s="368"/>
      <c r="AD23" s="368"/>
      <c r="AE23" s="368"/>
      <c r="AF23" s="368" t="s">
        <v>20</v>
      </c>
      <c r="AG23" s="368"/>
      <c r="AH23" s="368" t="s">
        <v>19</v>
      </c>
      <c r="AI23" s="368"/>
      <c r="AJ23" s="359" t="s">
        <v>18</v>
      </c>
      <c r="AK23" s="359" t="s">
        <v>17</v>
      </c>
      <c r="AL23" s="359" t="s">
        <v>16</v>
      </c>
      <c r="AM23" s="359" t="s">
        <v>15</v>
      </c>
      <c r="AN23" s="359" t="s">
        <v>14</v>
      </c>
      <c r="AO23" s="359" t="s">
        <v>13</v>
      </c>
      <c r="AP23" s="359" t="s">
        <v>12</v>
      </c>
      <c r="AQ23" s="370" t="s">
        <v>9</v>
      </c>
      <c r="AR23" s="368"/>
      <c r="AS23" s="368"/>
      <c r="AT23" s="368"/>
      <c r="AU23" s="368"/>
      <c r="AV23" s="373"/>
    </row>
    <row r="24" spans="1:48" ht="96.75" customHeight="1" x14ac:dyDescent="0.25">
      <c r="A24" s="361"/>
      <c r="B24" s="364"/>
      <c r="C24" s="361"/>
      <c r="D24" s="361"/>
      <c r="E24" s="375"/>
      <c r="F24" s="377"/>
      <c r="G24" s="377"/>
      <c r="H24" s="377"/>
      <c r="I24" s="381"/>
      <c r="J24" s="381"/>
      <c r="K24" s="381"/>
      <c r="L24" s="377"/>
      <c r="M24" s="361"/>
      <c r="N24" s="361"/>
      <c r="O24" s="361"/>
      <c r="P24" s="368"/>
      <c r="Q24" s="368"/>
      <c r="R24" s="368"/>
      <c r="S24" s="379"/>
      <c r="T24" s="379"/>
      <c r="U24" s="369"/>
      <c r="V24" s="369"/>
      <c r="W24" s="368"/>
      <c r="X24" s="368"/>
      <c r="Y24" s="368"/>
      <c r="Z24" s="368"/>
      <c r="AA24" s="368"/>
      <c r="AB24" s="368"/>
      <c r="AC24" s="368"/>
      <c r="AD24" s="368"/>
      <c r="AE24" s="368"/>
      <c r="AF24" s="82" t="s">
        <v>11</v>
      </c>
      <c r="AG24" s="82" t="s">
        <v>10</v>
      </c>
      <c r="AH24" s="83" t="s">
        <v>2</v>
      </c>
      <c r="AI24" s="83" t="s">
        <v>9</v>
      </c>
      <c r="AJ24" s="361"/>
      <c r="AK24" s="361"/>
      <c r="AL24" s="361"/>
      <c r="AM24" s="361"/>
      <c r="AN24" s="361"/>
      <c r="AO24" s="361"/>
      <c r="AP24" s="361"/>
      <c r="AQ24" s="371"/>
      <c r="AR24" s="368"/>
      <c r="AS24" s="368"/>
      <c r="AT24" s="368"/>
      <c r="AU24" s="368"/>
      <c r="AV24" s="373"/>
    </row>
    <row r="25" spans="1:48" s="91" customFormat="1" ht="15.6" x14ac:dyDescent="0.3">
      <c r="A25" s="90">
        <v>1</v>
      </c>
      <c r="B25" s="90">
        <v>2</v>
      </c>
      <c r="C25" s="90">
        <v>4</v>
      </c>
      <c r="D25" s="90">
        <v>5</v>
      </c>
      <c r="E25" s="90">
        <v>6</v>
      </c>
      <c r="F25" s="90">
        <f>E25+1</f>
        <v>7</v>
      </c>
      <c r="G25" s="90">
        <f t="shared" ref="G25:H25" si="0">F25+1</f>
        <v>8</v>
      </c>
      <c r="H25" s="90">
        <f t="shared" si="0"/>
        <v>9</v>
      </c>
      <c r="I25" s="90">
        <f t="shared" ref="I25" si="1">H25+1</f>
        <v>10</v>
      </c>
      <c r="J25" s="90">
        <f t="shared" ref="J25" si="2">I25+1</f>
        <v>11</v>
      </c>
      <c r="K25" s="90">
        <f t="shared" ref="K25" si="3">J25+1</f>
        <v>12</v>
      </c>
      <c r="L25" s="90">
        <f t="shared" ref="L25" si="4">K25+1</f>
        <v>13</v>
      </c>
      <c r="M25" s="90">
        <f t="shared" ref="M25" si="5">L25+1</f>
        <v>14</v>
      </c>
      <c r="N25" s="90">
        <f t="shared" ref="N25" si="6">M25+1</f>
        <v>15</v>
      </c>
      <c r="O25" s="90">
        <f t="shared" ref="O25" si="7">N25+1</f>
        <v>16</v>
      </c>
      <c r="P25" s="90">
        <f t="shared" ref="P25" si="8">O25+1</f>
        <v>17</v>
      </c>
      <c r="Q25" s="90">
        <f t="shared" ref="Q25" si="9">P25+1</f>
        <v>18</v>
      </c>
      <c r="R25" s="90">
        <f t="shared" ref="R25" si="10">Q25+1</f>
        <v>19</v>
      </c>
      <c r="S25" s="90">
        <f t="shared" ref="S25" si="11">R25+1</f>
        <v>20</v>
      </c>
      <c r="T25" s="90">
        <f t="shared" ref="T25" si="12">S25+1</f>
        <v>21</v>
      </c>
      <c r="U25" s="90">
        <f t="shared" ref="U25" si="13">T25+1</f>
        <v>22</v>
      </c>
      <c r="V25" s="90">
        <f t="shared" ref="V25" si="14">U25+1</f>
        <v>23</v>
      </c>
      <c r="W25" s="90">
        <f t="shared" ref="W25" si="15">V25+1</f>
        <v>24</v>
      </c>
      <c r="X25" s="90">
        <f t="shared" ref="X25" si="16">W25+1</f>
        <v>25</v>
      </c>
      <c r="Y25" s="90">
        <f t="shared" ref="Y25" si="17">X25+1</f>
        <v>26</v>
      </c>
      <c r="Z25" s="90">
        <f t="shared" ref="Z25" si="18">Y25+1</f>
        <v>27</v>
      </c>
      <c r="AA25" s="90">
        <f t="shared" ref="AA25" si="19">Z25+1</f>
        <v>28</v>
      </c>
      <c r="AB25" s="90">
        <f t="shared" ref="AB25" si="20">AA25+1</f>
        <v>29</v>
      </c>
      <c r="AC25" s="90">
        <f t="shared" ref="AC25" si="21">AB25+1</f>
        <v>30</v>
      </c>
      <c r="AD25" s="90">
        <f t="shared" ref="AD25" si="22">AC25+1</f>
        <v>31</v>
      </c>
      <c r="AE25" s="90">
        <f t="shared" ref="AE25" si="23">AD25+1</f>
        <v>32</v>
      </c>
      <c r="AF25" s="90">
        <f t="shared" ref="AF25" si="24">AE25+1</f>
        <v>33</v>
      </c>
      <c r="AG25" s="90">
        <f t="shared" ref="AG25" si="25">AF25+1</f>
        <v>34</v>
      </c>
      <c r="AH25" s="90">
        <f t="shared" ref="AH25" si="26">AG25+1</f>
        <v>35</v>
      </c>
      <c r="AI25" s="90">
        <f t="shared" ref="AI25" si="27">AH25+1</f>
        <v>36</v>
      </c>
      <c r="AJ25" s="90">
        <f t="shared" ref="AJ25" si="28">AI25+1</f>
        <v>37</v>
      </c>
      <c r="AK25" s="90">
        <f t="shared" ref="AK25" si="29">AJ25+1</f>
        <v>38</v>
      </c>
      <c r="AL25" s="90">
        <f t="shared" ref="AL25" si="30">AK25+1</f>
        <v>39</v>
      </c>
      <c r="AM25" s="90">
        <f t="shared" ref="AM25" si="31">AL25+1</f>
        <v>40</v>
      </c>
      <c r="AN25" s="90">
        <f t="shared" ref="AN25" si="32">AM25+1</f>
        <v>41</v>
      </c>
      <c r="AO25" s="90">
        <f t="shared" ref="AO25" si="33">AN25+1</f>
        <v>42</v>
      </c>
      <c r="AP25" s="90">
        <f t="shared" ref="AP25" si="34">AO25+1</f>
        <v>43</v>
      </c>
      <c r="AQ25" s="90">
        <f t="shared" ref="AQ25" si="35">AP25+1</f>
        <v>44</v>
      </c>
      <c r="AR25" s="90">
        <f t="shared" ref="AR25" si="36">AQ25+1</f>
        <v>45</v>
      </c>
      <c r="AS25" s="90">
        <f t="shared" ref="AS25" si="37">AR25+1</f>
        <v>46</v>
      </c>
      <c r="AT25" s="90">
        <f t="shared" ref="AT25" si="38">AS25+1</f>
        <v>47</v>
      </c>
      <c r="AU25" s="90">
        <f t="shared" ref="AU25" si="39">AT25+1</f>
        <v>48</v>
      </c>
      <c r="AV25" s="90">
        <f t="shared" ref="AV25" si="40">AU25+1</f>
        <v>49</v>
      </c>
    </row>
    <row r="26" spans="1:48" s="91" customFormat="1" ht="175.15" customHeight="1" x14ac:dyDescent="0.25">
      <c r="A26" s="92">
        <v>1</v>
      </c>
      <c r="B26" s="95" t="s">
        <v>507</v>
      </c>
      <c r="C26" s="93" t="s">
        <v>494</v>
      </c>
      <c r="D26" s="92">
        <v>2024</v>
      </c>
      <c r="E26" s="92">
        <v>1</v>
      </c>
      <c r="F26" s="92">
        <v>0</v>
      </c>
      <c r="G26" s="92">
        <v>0</v>
      </c>
      <c r="H26" s="92">
        <v>0</v>
      </c>
      <c r="I26" s="92">
        <v>0</v>
      </c>
      <c r="J26" s="92">
        <v>0</v>
      </c>
      <c r="K26" s="92">
        <v>0</v>
      </c>
      <c r="L26" s="92">
        <v>1</v>
      </c>
      <c r="M26" s="95" t="s">
        <v>519</v>
      </c>
      <c r="N26" s="95" t="s">
        <v>519</v>
      </c>
      <c r="O26" s="95" t="s">
        <v>520</v>
      </c>
      <c r="P26" s="232">
        <v>1670</v>
      </c>
      <c r="Q26" s="232" t="s">
        <v>521</v>
      </c>
      <c r="R26" s="232">
        <v>1670</v>
      </c>
      <c r="S26" s="95" t="s">
        <v>518</v>
      </c>
      <c r="T26" s="95" t="s">
        <v>529</v>
      </c>
      <c r="U26" s="95" t="s">
        <v>529</v>
      </c>
      <c r="V26" s="95" t="s">
        <v>529</v>
      </c>
      <c r="W26" s="95" t="s">
        <v>529</v>
      </c>
      <c r="X26" s="95" t="s">
        <v>529</v>
      </c>
      <c r="Y26" s="95" t="s">
        <v>529</v>
      </c>
      <c r="Z26" s="95" t="s">
        <v>529</v>
      </c>
      <c r="AA26" s="95" t="s">
        <v>529</v>
      </c>
      <c r="AB26" s="95" t="s">
        <v>529</v>
      </c>
      <c r="AC26" s="95" t="s">
        <v>529</v>
      </c>
      <c r="AD26" s="95" t="s">
        <v>529</v>
      </c>
      <c r="AE26" s="95" t="s">
        <v>529</v>
      </c>
      <c r="AF26" s="95" t="s">
        <v>529</v>
      </c>
      <c r="AG26" s="95" t="s">
        <v>529</v>
      </c>
      <c r="AH26" s="95" t="s">
        <v>527</v>
      </c>
      <c r="AI26" s="95" t="s">
        <v>529</v>
      </c>
      <c r="AJ26" s="95" t="s">
        <v>529</v>
      </c>
      <c r="AK26" s="95" t="s">
        <v>529</v>
      </c>
      <c r="AL26" s="95" t="s">
        <v>529</v>
      </c>
      <c r="AM26" s="95" t="s">
        <v>529</v>
      </c>
      <c r="AN26" s="95" t="s">
        <v>529</v>
      </c>
      <c r="AO26" s="95" t="s">
        <v>529</v>
      </c>
      <c r="AP26" s="95" t="s">
        <v>529</v>
      </c>
      <c r="AQ26" s="95" t="s">
        <v>529</v>
      </c>
      <c r="AR26" s="95" t="s">
        <v>529</v>
      </c>
      <c r="AS26" s="95" t="s">
        <v>529</v>
      </c>
      <c r="AT26" s="95" t="s">
        <v>529</v>
      </c>
      <c r="AU26" s="95" t="s">
        <v>529</v>
      </c>
      <c r="AV26" s="95" t="s">
        <v>529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zoomScaleNormal="90" zoomScaleSheetLayoutView="100" workbookViewId="0">
      <selection activeCell="A5" sqref="A5:B5"/>
    </sheetView>
  </sheetViews>
  <sheetFormatPr defaultRowHeight="15.75" x14ac:dyDescent="0.25"/>
  <cols>
    <col min="1" max="2" width="66.28515625" style="61" customWidth="1"/>
    <col min="3" max="256" width="9.28515625" style="39"/>
    <col min="257" max="258" width="66.28515625" style="39" customWidth="1"/>
    <col min="259" max="512" width="9.28515625" style="39"/>
    <col min="513" max="514" width="66.28515625" style="39" customWidth="1"/>
    <col min="515" max="768" width="9.28515625" style="39"/>
    <col min="769" max="770" width="66.28515625" style="39" customWidth="1"/>
    <col min="771" max="1024" width="9.28515625" style="39"/>
    <col min="1025" max="1026" width="66.28515625" style="39" customWidth="1"/>
    <col min="1027" max="1280" width="9.28515625" style="39"/>
    <col min="1281" max="1282" width="66.28515625" style="39" customWidth="1"/>
    <col min="1283" max="1536" width="9.28515625" style="39"/>
    <col min="1537" max="1538" width="66.28515625" style="39" customWidth="1"/>
    <col min="1539" max="1792" width="9.28515625" style="39"/>
    <col min="1793" max="1794" width="66.28515625" style="39" customWidth="1"/>
    <col min="1795" max="2048" width="9.28515625" style="39"/>
    <col min="2049" max="2050" width="66.28515625" style="39" customWidth="1"/>
    <col min="2051" max="2304" width="9.28515625" style="39"/>
    <col min="2305" max="2306" width="66.28515625" style="39" customWidth="1"/>
    <col min="2307" max="2560" width="9.28515625" style="39"/>
    <col min="2561" max="2562" width="66.28515625" style="39" customWidth="1"/>
    <col min="2563" max="2816" width="9.28515625" style="39"/>
    <col min="2817" max="2818" width="66.28515625" style="39" customWidth="1"/>
    <col min="2819" max="3072" width="9.28515625" style="39"/>
    <col min="3073" max="3074" width="66.28515625" style="39" customWidth="1"/>
    <col min="3075" max="3328" width="9.28515625" style="39"/>
    <col min="3329" max="3330" width="66.28515625" style="39" customWidth="1"/>
    <col min="3331" max="3584" width="9.28515625" style="39"/>
    <col min="3585" max="3586" width="66.28515625" style="39" customWidth="1"/>
    <col min="3587" max="3840" width="9.28515625" style="39"/>
    <col min="3841" max="3842" width="66.28515625" style="39" customWidth="1"/>
    <col min="3843" max="4096" width="9.28515625" style="39"/>
    <col min="4097" max="4098" width="66.28515625" style="39" customWidth="1"/>
    <col min="4099" max="4352" width="9.28515625" style="39"/>
    <col min="4353" max="4354" width="66.28515625" style="39" customWidth="1"/>
    <col min="4355" max="4608" width="9.28515625" style="39"/>
    <col min="4609" max="4610" width="66.28515625" style="39" customWidth="1"/>
    <col min="4611" max="4864" width="9.28515625" style="39"/>
    <col min="4865" max="4866" width="66.28515625" style="39" customWidth="1"/>
    <col min="4867" max="5120" width="9.28515625" style="39"/>
    <col min="5121" max="5122" width="66.28515625" style="39" customWidth="1"/>
    <col min="5123" max="5376" width="9.28515625" style="39"/>
    <col min="5377" max="5378" width="66.28515625" style="39" customWidth="1"/>
    <col min="5379" max="5632" width="9.28515625" style="39"/>
    <col min="5633" max="5634" width="66.28515625" style="39" customWidth="1"/>
    <col min="5635" max="5888" width="9.28515625" style="39"/>
    <col min="5889" max="5890" width="66.28515625" style="39" customWidth="1"/>
    <col min="5891" max="6144" width="9.28515625" style="39"/>
    <col min="6145" max="6146" width="66.28515625" style="39" customWidth="1"/>
    <col min="6147" max="6400" width="9.28515625" style="39"/>
    <col min="6401" max="6402" width="66.28515625" style="39" customWidth="1"/>
    <col min="6403" max="6656" width="9.28515625" style="39"/>
    <col min="6657" max="6658" width="66.28515625" style="39" customWidth="1"/>
    <col min="6659" max="6912" width="9.28515625" style="39"/>
    <col min="6913" max="6914" width="66.28515625" style="39" customWidth="1"/>
    <col min="6915" max="7168" width="9.28515625" style="39"/>
    <col min="7169" max="7170" width="66.28515625" style="39" customWidth="1"/>
    <col min="7171" max="7424" width="9.28515625" style="39"/>
    <col min="7425" max="7426" width="66.28515625" style="39" customWidth="1"/>
    <col min="7427" max="7680" width="9.28515625" style="39"/>
    <col min="7681" max="7682" width="66.28515625" style="39" customWidth="1"/>
    <col min="7683" max="7936" width="9.28515625" style="39"/>
    <col min="7937" max="7938" width="66.28515625" style="39" customWidth="1"/>
    <col min="7939" max="8192" width="9.28515625" style="39"/>
    <col min="8193" max="8194" width="66.28515625" style="39" customWidth="1"/>
    <col min="8195" max="8448" width="9.28515625" style="39"/>
    <col min="8449" max="8450" width="66.28515625" style="39" customWidth="1"/>
    <col min="8451" max="8704" width="9.28515625" style="39"/>
    <col min="8705" max="8706" width="66.28515625" style="39" customWidth="1"/>
    <col min="8707" max="8960" width="9.28515625" style="39"/>
    <col min="8961" max="8962" width="66.28515625" style="39" customWidth="1"/>
    <col min="8963" max="9216" width="9.28515625" style="39"/>
    <col min="9217" max="9218" width="66.28515625" style="39" customWidth="1"/>
    <col min="9219" max="9472" width="9.28515625" style="39"/>
    <col min="9473" max="9474" width="66.28515625" style="39" customWidth="1"/>
    <col min="9475" max="9728" width="9.28515625" style="39"/>
    <col min="9729" max="9730" width="66.28515625" style="39" customWidth="1"/>
    <col min="9731" max="9984" width="9.28515625" style="39"/>
    <col min="9985" max="9986" width="66.28515625" style="39" customWidth="1"/>
    <col min="9987" max="10240" width="9.28515625" style="39"/>
    <col min="10241" max="10242" width="66.28515625" style="39" customWidth="1"/>
    <col min="10243" max="10496" width="9.28515625" style="39"/>
    <col min="10497" max="10498" width="66.28515625" style="39" customWidth="1"/>
    <col min="10499" max="10752" width="9.28515625" style="39"/>
    <col min="10753" max="10754" width="66.28515625" style="39" customWidth="1"/>
    <col min="10755" max="11008" width="9.28515625" style="39"/>
    <col min="11009" max="11010" width="66.28515625" style="39" customWidth="1"/>
    <col min="11011" max="11264" width="9.28515625" style="39"/>
    <col min="11265" max="11266" width="66.28515625" style="39" customWidth="1"/>
    <col min="11267" max="11520" width="9.28515625" style="39"/>
    <col min="11521" max="11522" width="66.28515625" style="39" customWidth="1"/>
    <col min="11523" max="11776" width="9.28515625" style="39"/>
    <col min="11777" max="11778" width="66.28515625" style="39" customWidth="1"/>
    <col min="11779" max="12032" width="9.28515625" style="39"/>
    <col min="12033" max="12034" width="66.28515625" style="39" customWidth="1"/>
    <col min="12035" max="12288" width="9.28515625" style="39"/>
    <col min="12289" max="12290" width="66.28515625" style="39" customWidth="1"/>
    <col min="12291" max="12544" width="9.28515625" style="39"/>
    <col min="12545" max="12546" width="66.28515625" style="39" customWidth="1"/>
    <col min="12547" max="12800" width="9.28515625" style="39"/>
    <col min="12801" max="12802" width="66.28515625" style="39" customWidth="1"/>
    <col min="12803" max="13056" width="9.28515625" style="39"/>
    <col min="13057" max="13058" width="66.28515625" style="39" customWidth="1"/>
    <col min="13059" max="13312" width="9.28515625" style="39"/>
    <col min="13313" max="13314" width="66.28515625" style="39" customWidth="1"/>
    <col min="13315" max="13568" width="9.28515625" style="39"/>
    <col min="13569" max="13570" width="66.28515625" style="39" customWidth="1"/>
    <col min="13571" max="13824" width="9.28515625" style="39"/>
    <col min="13825" max="13826" width="66.28515625" style="39" customWidth="1"/>
    <col min="13827" max="14080" width="9.28515625" style="39"/>
    <col min="14081" max="14082" width="66.28515625" style="39" customWidth="1"/>
    <col min="14083" max="14336" width="9.28515625" style="39"/>
    <col min="14337" max="14338" width="66.28515625" style="39" customWidth="1"/>
    <col min="14339" max="14592" width="9.28515625" style="39"/>
    <col min="14593" max="14594" width="66.28515625" style="39" customWidth="1"/>
    <col min="14595" max="14848" width="9.28515625" style="39"/>
    <col min="14849" max="14850" width="66.28515625" style="39" customWidth="1"/>
    <col min="14851" max="15104" width="9.28515625" style="39"/>
    <col min="15105" max="15106" width="66.28515625" style="39" customWidth="1"/>
    <col min="15107" max="15360" width="9.28515625" style="39"/>
    <col min="15361" max="15362" width="66.28515625" style="39" customWidth="1"/>
    <col min="15363" max="15616" width="9.28515625" style="39"/>
    <col min="15617" max="15618" width="66.28515625" style="39" customWidth="1"/>
    <col min="15619" max="15872" width="9.28515625" style="39"/>
    <col min="15873" max="15874" width="66.28515625" style="39" customWidth="1"/>
    <col min="15875" max="16128" width="9.28515625" style="39"/>
    <col min="16129" max="16130" width="66.28515625" style="39" customWidth="1"/>
    <col min="16131" max="16384" width="9.28515625" style="39"/>
  </cols>
  <sheetData>
    <row r="1" spans="1:8" ht="18.75" x14ac:dyDescent="0.25">
      <c r="B1" s="22" t="s">
        <v>67</v>
      </c>
    </row>
    <row r="2" spans="1:8" ht="18.75" x14ac:dyDescent="0.3">
      <c r="B2" s="12" t="s">
        <v>8</v>
      </c>
    </row>
    <row r="3" spans="1:8" ht="18" x14ac:dyDescent="0.35">
      <c r="B3" s="12"/>
    </row>
    <row r="4" spans="1:8" ht="15.6" x14ac:dyDescent="0.3">
      <c r="B4" s="26"/>
    </row>
    <row r="5" spans="1:8" ht="17.45" x14ac:dyDescent="0.3">
      <c r="A5" s="383" t="str">
        <f>'1. паспорт местоположение'!A5:C5</f>
        <v>Год раскрытия информации: 2 квартал 2023 года</v>
      </c>
      <c r="B5" s="383"/>
      <c r="C5" s="43"/>
      <c r="D5" s="43"/>
      <c r="E5" s="43"/>
      <c r="F5" s="43"/>
      <c r="G5" s="43"/>
      <c r="H5" s="43"/>
    </row>
    <row r="6" spans="1:8" ht="17.45" x14ac:dyDescent="0.3">
      <c r="A6" s="84"/>
      <c r="B6" s="84"/>
      <c r="C6" s="84"/>
      <c r="D6" s="84"/>
      <c r="E6" s="84"/>
      <c r="F6" s="84"/>
      <c r="G6" s="84"/>
      <c r="H6" s="84"/>
    </row>
    <row r="7" spans="1:8" ht="18.75" x14ac:dyDescent="0.25">
      <c r="A7" s="279" t="s">
        <v>7</v>
      </c>
      <c r="B7" s="279"/>
      <c r="C7" s="11"/>
      <c r="D7" s="11"/>
      <c r="E7" s="11"/>
      <c r="F7" s="11"/>
      <c r="G7" s="11"/>
      <c r="H7" s="11"/>
    </row>
    <row r="8" spans="1:8" ht="17.45" x14ac:dyDescent="0.3">
      <c r="A8" s="11"/>
      <c r="B8" s="11"/>
      <c r="C8" s="11"/>
      <c r="D8" s="11"/>
      <c r="E8" s="11"/>
      <c r="F8" s="11"/>
      <c r="G8" s="11"/>
      <c r="H8" s="11"/>
    </row>
    <row r="9" spans="1:8" ht="15.6" x14ac:dyDescent="0.3">
      <c r="A9" s="280" t="str">
        <f>'7. Паспорт отчет о закупке'!A9:AV9</f>
        <v>Общество с ограниченной ответственностью "ПК-ЭНЕРГО"</v>
      </c>
      <c r="B9" s="280"/>
      <c r="C9" s="8"/>
      <c r="D9" s="8"/>
      <c r="E9" s="8"/>
      <c r="F9" s="8"/>
      <c r="G9" s="8"/>
      <c r="H9" s="8"/>
    </row>
    <row r="10" spans="1:8" x14ac:dyDescent="0.25">
      <c r="A10" s="278" t="s">
        <v>6</v>
      </c>
      <c r="B10" s="278"/>
      <c r="C10" s="6"/>
      <c r="D10" s="6"/>
      <c r="E10" s="6"/>
      <c r="F10" s="6"/>
      <c r="G10" s="6"/>
      <c r="H10" s="6"/>
    </row>
    <row r="11" spans="1:8" ht="17.45" x14ac:dyDescent="0.3">
      <c r="A11" s="11"/>
      <c r="B11" s="11"/>
      <c r="C11" s="11"/>
      <c r="D11" s="11"/>
      <c r="E11" s="11"/>
      <c r="F11" s="11"/>
      <c r="G11" s="11"/>
      <c r="H11" s="11"/>
    </row>
    <row r="12" spans="1:8" ht="30.75" customHeight="1" x14ac:dyDescent="0.3">
      <c r="A12" s="280" t="str">
        <f>'5. анализ эконом эфф '!A8:K8</f>
        <v>J_PC20202421</v>
      </c>
      <c r="B12" s="280"/>
      <c r="C12" s="8"/>
      <c r="D12" s="8"/>
      <c r="E12" s="8"/>
      <c r="F12" s="8"/>
      <c r="G12" s="8"/>
      <c r="H12" s="8"/>
    </row>
    <row r="13" spans="1:8" x14ac:dyDescent="0.25">
      <c r="A13" s="278" t="s">
        <v>5</v>
      </c>
      <c r="B13" s="278"/>
      <c r="C13" s="6"/>
      <c r="D13" s="6"/>
      <c r="E13" s="6"/>
      <c r="F13" s="6"/>
      <c r="G13" s="6"/>
      <c r="H13" s="6"/>
    </row>
    <row r="14" spans="1:8" ht="18" x14ac:dyDescent="0.3">
      <c r="A14" s="10"/>
      <c r="B14" s="10"/>
      <c r="C14" s="10"/>
      <c r="D14" s="10"/>
      <c r="E14" s="10"/>
      <c r="F14" s="10"/>
      <c r="G14" s="10"/>
      <c r="H14" s="10"/>
    </row>
    <row r="15" spans="1:8" ht="15.6" x14ac:dyDescent="0.3">
      <c r="A15" s="280" t="str">
        <f>'1. паспорт местоположение'!A15:C15</f>
        <v xml:space="preserve">Реконструкция строительной части РП ТП3 Красный Гидропресс г. Таганрог. </v>
      </c>
      <c r="B15" s="280"/>
      <c r="C15" s="8"/>
      <c r="D15" s="8"/>
      <c r="E15" s="8"/>
      <c r="F15" s="8"/>
      <c r="G15" s="8"/>
      <c r="H15" s="8"/>
    </row>
    <row r="16" spans="1:8" x14ac:dyDescent="0.25">
      <c r="A16" s="278" t="s">
        <v>4</v>
      </c>
      <c r="B16" s="278"/>
      <c r="C16" s="6"/>
      <c r="D16" s="6"/>
      <c r="E16" s="6"/>
      <c r="F16" s="6"/>
      <c r="G16" s="6"/>
      <c r="H16" s="6"/>
    </row>
    <row r="17" spans="1:2" ht="15.6" x14ac:dyDescent="0.3">
      <c r="B17" s="62"/>
    </row>
    <row r="18" spans="1:2" ht="33.75" customHeight="1" x14ac:dyDescent="0.25">
      <c r="A18" s="387" t="s">
        <v>446</v>
      </c>
      <c r="B18" s="388"/>
    </row>
    <row r="19" spans="1:2" ht="15.6" x14ac:dyDescent="0.3">
      <c r="B19" s="26"/>
    </row>
    <row r="20" spans="1:2" ht="16.149999999999999" thickBot="1" x14ac:dyDescent="0.35">
      <c r="B20" s="102"/>
    </row>
    <row r="21" spans="1:2" ht="30" thickBot="1" x14ac:dyDescent="0.3">
      <c r="A21" s="63" t="s">
        <v>318</v>
      </c>
      <c r="B21" s="63" t="str">
        <f>A15</f>
        <v xml:space="preserve">Реконструкция строительной части РП ТП3 Красный Гидропресс г. Таганрог. </v>
      </c>
    </row>
    <row r="22" spans="1:2" ht="16.5" thickBot="1" x14ac:dyDescent="0.3">
      <c r="A22" s="63" t="s">
        <v>319</v>
      </c>
      <c r="B22" s="20" t="s">
        <v>528</v>
      </c>
    </row>
    <row r="23" spans="1:2" ht="16.5" thickBot="1" x14ac:dyDescent="0.3">
      <c r="A23" s="63" t="s">
        <v>299</v>
      </c>
      <c r="B23" s="79" t="s">
        <v>494</v>
      </c>
    </row>
    <row r="24" spans="1:2" ht="16.5" thickBot="1" x14ac:dyDescent="0.3">
      <c r="A24" s="63" t="s">
        <v>320</v>
      </c>
      <c r="B24" s="96" t="s">
        <v>311</v>
      </c>
    </row>
    <row r="25" spans="1:2" ht="16.5" thickBot="1" x14ac:dyDescent="0.3">
      <c r="A25" s="64" t="s">
        <v>497</v>
      </c>
      <c r="B25" s="20" t="str">
        <f>'3.3 паспорт описание'!C29</f>
        <v>2024 г.</v>
      </c>
    </row>
    <row r="26" spans="1:2" ht="16.5" thickBot="1" x14ac:dyDescent="0.3">
      <c r="A26" s="65" t="s">
        <v>321</v>
      </c>
      <c r="B26" s="96" t="s">
        <v>2</v>
      </c>
    </row>
    <row r="27" spans="1:2" ht="16.5" thickBot="1" x14ac:dyDescent="0.3">
      <c r="A27" s="71" t="s">
        <v>523</v>
      </c>
      <c r="B27" s="123">
        <v>3</v>
      </c>
    </row>
    <row r="28" spans="1:2" ht="16.5" thickBot="1" x14ac:dyDescent="0.3">
      <c r="A28" s="67" t="s">
        <v>322</v>
      </c>
      <c r="B28" s="20" t="s">
        <v>521</v>
      </c>
    </row>
    <row r="29" spans="1:2" ht="29.25" thickBot="1" x14ac:dyDescent="0.3">
      <c r="A29" s="72" t="s">
        <v>323</v>
      </c>
      <c r="B29" s="97">
        <v>0.83</v>
      </c>
    </row>
    <row r="30" spans="1:2" ht="29.25" thickBot="1" x14ac:dyDescent="0.3">
      <c r="A30" s="72" t="s">
        <v>324</v>
      </c>
      <c r="B30" s="270">
        <v>0.83332799999999996</v>
      </c>
    </row>
    <row r="31" spans="1:2" ht="16.5" thickBot="1" x14ac:dyDescent="0.3">
      <c r="A31" s="67" t="s">
        <v>325</v>
      </c>
      <c r="B31" s="97" t="s">
        <v>311</v>
      </c>
    </row>
    <row r="32" spans="1:2" ht="29.25" thickBot="1" x14ac:dyDescent="0.3">
      <c r="A32" s="72" t="s">
        <v>326</v>
      </c>
      <c r="B32" s="270">
        <v>0.83332799999999996</v>
      </c>
    </row>
    <row r="33" spans="1:2" ht="16.5" thickBot="1" x14ac:dyDescent="0.3">
      <c r="A33" s="67" t="s">
        <v>524</v>
      </c>
      <c r="B33" s="97">
        <v>0.83</v>
      </c>
    </row>
    <row r="34" spans="1:2" ht="16.5" thickBot="1" x14ac:dyDescent="0.3">
      <c r="A34" s="67" t="s">
        <v>328</v>
      </c>
      <c r="B34" s="97">
        <v>33</v>
      </c>
    </row>
    <row r="35" spans="1:2" ht="16.5" thickBot="1" x14ac:dyDescent="0.3">
      <c r="A35" s="67" t="s">
        <v>329</v>
      </c>
      <c r="B35" s="270">
        <v>0.83332799999999996</v>
      </c>
    </row>
    <row r="36" spans="1:2" ht="16.5" thickBot="1" x14ac:dyDescent="0.3">
      <c r="A36" s="67" t="s">
        <v>330</v>
      </c>
      <c r="B36" s="270">
        <v>0.83332799999999996</v>
      </c>
    </row>
    <row r="37" spans="1:2" ht="29.25" thickBot="1" x14ac:dyDescent="0.3">
      <c r="A37" s="72" t="s">
        <v>331</v>
      </c>
      <c r="B37" s="97" t="s">
        <v>311</v>
      </c>
    </row>
    <row r="38" spans="1:2" ht="16.5" thickBot="1" x14ac:dyDescent="0.3">
      <c r="A38" s="67" t="s">
        <v>327</v>
      </c>
      <c r="B38" s="97" t="s">
        <v>311</v>
      </c>
    </row>
    <row r="39" spans="1:2" ht="16.5" thickBot="1" x14ac:dyDescent="0.3">
      <c r="A39" s="67" t="s">
        <v>328</v>
      </c>
      <c r="B39" s="97" t="s">
        <v>311</v>
      </c>
    </row>
    <row r="40" spans="1:2" ht="16.5" thickBot="1" x14ac:dyDescent="0.3">
      <c r="A40" s="67" t="s">
        <v>329</v>
      </c>
      <c r="B40" s="97" t="s">
        <v>311</v>
      </c>
    </row>
    <row r="41" spans="1:2" ht="16.5" thickBot="1" x14ac:dyDescent="0.3">
      <c r="A41" s="67" t="s">
        <v>330</v>
      </c>
      <c r="B41" s="97" t="s">
        <v>311</v>
      </c>
    </row>
    <row r="42" spans="1:2" ht="29.25" thickBot="1" x14ac:dyDescent="0.3">
      <c r="A42" s="72" t="s">
        <v>332</v>
      </c>
      <c r="B42" s="97" t="s">
        <v>311</v>
      </c>
    </row>
    <row r="43" spans="1:2" ht="16.5" thickBot="1" x14ac:dyDescent="0.3">
      <c r="A43" s="67" t="s">
        <v>327</v>
      </c>
      <c r="B43" s="97" t="s">
        <v>311</v>
      </c>
    </row>
    <row r="44" spans="1:2" ht="16.5" thickBot="1" x14ac:dyDescent="0.3">
      <c r="A44" s="67" t="s">
        <v>328</v>
      </c>
      <c r="B44" s="97" t="s">
        <v>311</v>
      </c>
    </row>
    <row r="45" spans="1:2" ht="16.5" thickBot="1" x14ac:dyDescent="0.3">
      <c r="A45" s="67" t="s">
        <v>329</v>
      </c>
      <c r="B45" s="97" t="s">
        <v>311</v>
      </c>
    </row>
    <row r="46" spans="1:2" ht="16.5" thickBot="1" x14ac:dyDescent="0.3">
      <c r="A46" s="67" t="s">
        <v>330</v>
      </c>
      <c r="B46" s="97" t="s">
        <v>311</v>
      </c>
    </row>
    <row r="47" spans="1:2" ht="29.25" thickBot="1" x14ac:dyDescent="0.3">
      <c r="A47" s="66" t="s">
        <v>333</v>
      </c>
      <c r="B47" s="98">
        <v>33</v>
      </c>
    </row>
    <row r="48" spans="1:2" ht="16.5" thickBot="1" x14ac:dyDescent="0.3">
      <c r="A48" s="68" t="s">
        <v>325</v>
      </c>
      <c r="B48" s="98" t="s">
        <v>311</v>
      </c>
    </row>
    <row r="49" spans="1:2" ht="16.5" thickBot="1" x14ac:dyDescent="0.3">
      <c r="A49" s="68" t="s">
        <v>334</v>
      </c>
      <c r="B49" s="98">
        <v>33</v>
      </c>
    </row>
    <row r="50" spans="1:2" ht="16.5" thickBot="1" x14ac:dyDescent="0.3">
      <c r="A50" s="68" t="s">
        <v>335</v>
      </c>
      <c r="B50" s="98" t="s">
        <v>311</v>
      </c>
    </row>
    <row r="51" spans="1:2" ht="16.5" thickBot="1" x14ac:dyDescent="0.3">
      <c r="A51" s="68" t="s">
        <v>336</v>
      </c>
      <c r="B51" s="98" t="s">
        <v>311</v>
      </c>
    </row>
    <row r="52" spans="1:2" ht="16.5" thickBot="1" x14ac:dyDescent="0.3">
      <c r="A52" s="64" t="s">
        <v>337</v>
      </c>
      <c r="B52" s="271">
        <v>0.33</v>
      </c>
    </row>
    <row r="53" spans="1:2" ht="16.5" thickBot="1" x14ac:dyDescent="0.3">
      <c r="A53" s="64" t="s">
        <v>338</v>
      </c>
      <c r="B53" s="270">
        <v>0.83332799999999996</v>
      </c>
    </row>
    <row r="54" spans="1:2" ht="16.5" thickBot="1" x14ac:dyDescent="0.3">
      <c r="A54" s="64" t="s">
        <v>339</v>
      </c>
      <c r="B54" s="271">
        <v>0</v>
      </c>
    </row>
    <row r="55" spans="1:2" ht="16.5" thickBot="1" x14ac:dyDescent="0.3">
      <c r="A55" s="65" t="s">
        <v>340</v>
      </c>
      <c r="B55" s="20">
        <v>0.83</v>
      </c>
    </row>
    <row r="56" spans="1:2" x14ac:dyDescent="0.25">
      <c r="A56" s="66" t="s">
        <v>341</v>
      </c>
      <c r="B56" s="384" t="s">
        <v>311</v>
      </c>
    </row>
    <row r="57" spans="1:2" x14ac:dyDescent="0.25">
      <c r="A57" s="69" t="s">
        <v>342</v>
      </c>
      <c r="B57" s="385"/>
    </row>
    <row r="58" spans="1:2" x14ac:dyDescent="0.25">
      <c r="A58" s="69" t="s">
        <v>343</v>
      </c>
      <c r="B58" s="385"/>
    </row>
    <row r="59" spans="1:2" x14ac:dyDescent="0.25">
      <c r="A59" s="69" t="s">
        <v>344</v>
      </c>
      <c r="B59" s="385"/>
    </row>
    <row r="60" spans="1:2" x14ac:dyDescent="0.25">
      <c r="A60" s="69" t="s">
        <v>345</v>
      </c>
      <c r="B60" s="385"/>
    </row>
    <row r="61" spans="1:2" ht="16.5" thickBot="1" x14ac:dyDescent="0.3">
      <c r="A61" s="70" t="s">
        <v>346</v>
      </c>
      <c r="B61" s="386"/>
    </row>
    <row r="62" spans="1:2" ht="30.75" thickBot="1" x14ac:dyDescent="0.3">
      <c r="A62" s="68" t="s">
        <v>347</v>
      </c>
      <c r="B62" s="97" t="s">
        <v>525</v>
      </c>
    </row>
    <row r="63" spans="1:2" ht="29.25" thickBot="1" x14ac:dyDescent="0.3">
      <c r="A63" s="64" t="s">
        <v>348</v>
      </c>
      <c r="B63" s="97" t="s">
        <v>311</v>
      </c>
    </row>
    <row r="64" spans="1:2" ht="16.5" thickBot="1" x14ac:dyDescent="0.3">
      <c r="A64" s="68" t="s">
        <v>325</v>
      </c>
      <c r="B64" s="100" t="s">
        <v>311</v>
      </c>
    </row>
    <row r="65" spans="1:2" ht="16.5" thickBot="1" x14ac:dyDescent="0.3">
      <c r="A65" s="68" t="s">
        <v>349</v>
      </c>
      <c r="B65" s="97" t="s">
        <v>311</v>
      </c>
    </row>
    <row r="66" spans="1:2" ht="16.5" thickBot="1" x14ac:dyDescent="0.3">
      <c r="A66" s="68" t="s">
        <v>350</v>
      </c>
      <c r="B66" s="100" t="s">
        <v>311</v>
      </c>
    </row>
    <row r="67" spans="1:2" ht="16.5" thickBot="1" x14ac:dyDescent="0.3">
      <c r="A67" s="73" t="s">
        <v>351</v>
      </c>
      <c r="B67" s="101" t="s">
        <v>311</v>
      </c>
    </row>
    <row r="68" spans="1:2" ht="16.5" thickBot="1" x14ac:dyDescent="0.3">
      <c r="A68" s="64" t="s">
        <v>352</v>
      </c>
      <c r="B68" s="99" t="s">
        <v>311</v>
      </c>
    </row>
    <row r="69" spans="1:2" ht="16.5" thickBot="1" x14ac:dyDescent="0.3">
      <c r="A69" s="69" t="s">
        <v>353</v>
      </c>
      <c r="B69" s="100" t="s">
        <v>311</v>
      </c>
    </row>
    <row r="70" spans="1:2" ht="16.5" thickBot="1" x14ac:dyDescent="0.3">
      <c r="A70" s="69" t="s">
        <v>354</v>
      </c>
      <c r="B70" s="100" t="s">
        <v>311</v>
      </c>
    </row>
    <row r="71" spans="1:2" ht="16.5" thickBot="1" x14ac:dyDescent="0.3">
      <c r="A71" s="69" t="s">
        <v>355</v>
      </c>
      <c r="B71" s="100" t="s">
        <v>311</v>
      </c>
    </row>
    <row r="72" spans="1:2" ht="29.25" thickBot="1" x14ac:dyDescent="0.3">
      <c r="A72" s="74" t="s">
        <v>356</v>
      </c>
      <c r="B72" s="100" t="s">
        <v>2</v>
      </c>
    </row>
    <row r="73" spans="1:2" ht="28.5" x14ac:dyDescent="0.25">
      <c r="A73" s="66" t="s">
        <v>357</v>
      </c>
      <c r="B73" s="384" t="s">
        <v>311</v>
      </c>
    </row>
    <row r="74" spans="1:2" x14ac:dyDescent="0.25">
      <c r="A74" s="69" t="s">
        <v>358</v>
      </c>
      <c r="B74" s="385"/>
    </row>
    <row r="75" spans="1:2" x14ac:dyDescent="0.25">
      <c r="A75" s="69" t="s">
        <v>359</v>
      </c>
      <c r="B75" s="385"/>
    </row>
    <row r="76" spans="1:2" x14ac:dyDescent="0.25">
      <c r="A76" s="69" t="s">
        <v>360</v>
      </c>
      <c r="B76" s="385"/>
    </row>
    <row r="77" spans="1:2" x14ac:dyDescent="0.25">
      <c r="A77" s="69" t="s">
        <v>361</v>
      </c>
      <c r="B77" s="385"/>
    </row>
    <row r="78" spans="1:2" ht="16.5" thickBot="1" x14ac:dyDescent="0.3">
      <c r="A78" s="75" t="s">
        <v>362</v>
      </c>
      <c r="B78" s="386"/>
    </row>
    <row r="81" spans="1:2" x14ac:dyDescent="0.25">
      <c r="A81" s="76"/>
      <c r="B81" s="77"/>
    </row>
    <row r="82" spans="1:2" x14ac:dyDescent="0.25">
      <c r="B82" s="78"/>
    </row>
    <row r="83" spans="1:2" x14ac:dyDescent="0.25">
      <c r="B83" s="79"/>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пк</cp:lastModifiedBy>
  <cp:lastPrinted>2015-11-30T14:18:17Z</cp:lastPrinted>
  <dcterms:created xsi:type="dcterms:W3CDTF">2015-08-16T15:31:05Z</dcterms:created>
  <dcterms:modified xsi:type="dcterms:W3CDTF">2024-03-29T11:42:34Z</dcterms:modified>
</cp:coreProperties>
</file>